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22. VZDRŽEVANJE MEDICINSKE OPREME PROIZVAJALCA LINET - FRESENIUS KABI\1. OBJAVA\"/>
    </mc:Choice>
  </mc:AlternateContent>
  <xr:revisionPtr revIDLastSave="0" documentId="13_ncr:1_{A15206AC-AD65-44A0-AA00-D8F18C3D1623}" xr6:coauthVersionLast="47" xr6:coauthVersionMax="47" xr10:uidLastSave="{00000000-0000-0000-0000-000000000000}"/>
  <bookViews>
    <workbookView xWindow="-120" yWindow="-120" windowWidth="29040" windowHeight="15720" xr2:uid="{401AA443-4990-481D-84EB-9F44FED74EA8}"/>
  </bookViews>
  <sheets>
    <sheet name=" Podsklop 1" sheetId="3" r:id="rId1"/>
    <sheet name="Podsklop 2" sheetId="1" r:id="rId2"/>
    <sheet name="Rekapitulacija" sheetId="4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1" l="1"/>
  <c r="I48" i="1"/>
  <c r="H106" i="3"/>
  <c r="I106" i="3" s="1"/>
  <c r="H105" i="3"/>
  <c r="I105" i="3" s="1"/>
  <c r="H72" i="3"/>
  <c r="I72" i="3" s="1"/>
  <c r="H73" i="3"/>
  <c r="I73" i="3" s="1"/>
  <c r="H74" i="3"/>
  <c r="I74" i="3" s="1"/>
  <c r="H75" i="3"/>
  <c r="I75" i="3" s="1"/>
  <c r="H76" i="3"/>
  <c r="I76" i="3" s="1"/>
  <c r="H77" i="3"/>
  <c r="I77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60" i="3"/>
  <c r="I60" i="3" s="1"/>
  <c r="H61" i="3"/>
  <c r="I61" i="3" s="1"/>
  <c r="H62" i="3"/>
  <c r="I62" i="3" s="1"/>
  <c r="H63" i="3"/>
  <c r="I63" i="3" s="1"/>
  <c r="H64" i="3"/>
  <c r="I64" i="3" s="1"/>
  <c r="H65" i="3"/>
  <c r="I65" i="3" s="1"/>
  <c r="H66" i="3"/>
  <c r="I66" i="3" s="1"/>
  <c r="H67" i="3"/>
  <c r="I67" i="3" s="1"/>
  <c r="H68" i="3"/>
  <c r="I68" i="3" s="1"/>
  <c r="H69" i="3"/>
  <c r="I69" i="3" s="1"/>
  <c r="H70" i="3"/>
  <c r="I70" i="3" s="1"/>
  <c r="H71" i="3"/>
  <c r="I71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9" i="1"/>
  <c r="I49" i="1" s="1"/>
  <c r="H100" i="3"/>
  <c r="I100" i="3" s="1"/>
  <c r="H101" i="3"/>
  <c r="I101" i="3" s="1"/>
  <c r="H102" i="3"/>
  <c r="I102" i="3" s="1"/>
  <c r="H103" i="3"/>
  <c r="I103" i="3" s="1"/>
  <c r="H104" i="3"/>
  <c r="I104" i="3" s="1"/>
  <c r="H107" i="3"/>
  <c r="I107" i="3" s="1"/>
  <c r="H86" i="3"/>
  <c r="I86" i="3" s="1"/>
  <c r="H87" i="3"/>
  <c r="I87" i="3" s="1"/>
  <c r="H88" i="3"/>
  <c r="I88" i="3" s="1"/>
  <c r="H89" i="3"/>
  <c r="I89" i="3" s="1"/>
  <c r="H90" i="3"/>
  <c r="I90" i="3" s="1"/>
  <c r="H91" i="3"/>
  <c r="I91" i="3" s="1"/>
  <c r="H92" i="3"/>
  <c r="I92" i="3" s="1"/>
  <c r="H93" i="3"/>
  <c r="I93" i="3" s="1"/>
  <c r="H94" i="3"/>
  <c r="I94" i="3" s="1"/>
  <c r="H95" i="3"/>
  <c r="I95" i="3" s="1"/>
  <c r="H96" i="3"/>
  <c r="I96" i="3" s="1"/>
  <c r="H78" i="3"/>
  <c r="I78" i="3" s="1"/>
  <c r="H79" i="3"/>
  <c r="I79" i="3" s="1"/>
  <c r="H80" i="3"/>
  <c r="I80" i="3" s="1"/>
  <c r="H81" i="3"/>
  <c r="I81" i="3" s="1"/>
  <c r="H82" i="3"/>
  <c r="I82" i="3" s="1"/>
  <c r="H83" i="3"/>
  <c r="I83" i="3" s="1"/>
  <c r="H84" i="3"/>
  <c r="I84" i="3" s="1"/>
  <c r="H97" i="3"/>
  <c r="I97" i="3" s="1"/>
  <c r="H99" i="3"/>
  <c r="I99" i="3" s="1"/>
  <c r="H20" i="3"/>
  <c r="I20" i="3" s="1"/>
  <c r="H108" i="3" l="1"/>
  <c r="H50" i="1" l="1"/>
  <c r="H53" i="1" s="1"/>
  <c r="I108" i="3"/>
  <c r="C18" i="4" l="1"/>
  <c r="H19" i="3"/>
  <c r="I19" i="3" l="1"/>
  <c r="I21" i="3" s="1"/>
  <c r="H112" i="3" s="1"/>
  <c r="H21" i="3"/>
  <c r="H111" i="3" s="1"/>
  <c r="C17" i="4" l="1"/>
  <c r="C19" i="4" s="1"/>
  <c r="H113" i="3"/>
  <c r="I50" i="1"/>
  <c r="H54" i="1" s="1"/>
  <c r="H55" i="1" s="1"/>
</calcChain>
</file>

<file path=xl/sharedStrings.xml><?xml version="1.0" encoding="utf-8"?>
<sst xmlns="http://schemas.openxmlformats.org/spreadsheetml/2006/main" count="514" uniqueCount="324">
  <si>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</si>
  <si>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</si>
  <si>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</si>
  <si>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</si>
  <si>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</si>
  <si>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</si>
  <si>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</si>
  <si>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</si>
  <si>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</si>
  <si>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1.</t>
  </si>
  <si>
    <t>ura</t>
  </si>
  <si>
    <t>2.</t>
  </si>
  <si>
    <t>prihod</t>
  </si>
  <si>
    <t>3.</t>
  </si>
  <si>
    <t>Skupaj:</t>
  </si>
  <si>
    <t>SKUPAJ VREDNOST BREZ DDV (EUR) - 1 LETNO OBDOBJE</t>
  </si>
  <si>
    <t>ZNESEK DAVKA (EUR)</t>
  </si>
  <si>
    <t>SKUPAJ VREDNOST Z DDV (EUR) - 1 LETNO OBDOBJE</t>
  </si>
  <si>
    <t>Žig in podpis ponudnika:</t>
  </si>
  <si>
    <t>Opomba:</t>
  </si>
  <si>
    <t>Vrednosti v obrazcu so okvirne in predvidene za obdobje enega leta.</t>
  </si>
  <si>
    <t>Številka ponudbe:_________________________________________</t>
  </si>
  <si>
    <t>Datum:___________________________________________________</t>
  </si>
  <si>
    <t>OPIS</t>
  </si>
  <si>
    <t>Skupna letna vrednost brez DDV (EUR)</t>
  </si>
  <si>
    <t>Cena na EM brez DDV (EUR)</t>
  </si>
  <si>
    <t>Vrednost brez DDV (EUR)</t>
  </si>
  <si>
    <t>DDV (%)</t>
  </si>
  <si>
    <t>4.</t>
  </si>
  <si>
    <t>5.</t>
  </si>
  <si>
    <t>DDV (znesek)</t>
  </si>
  <si>
    <t>Ponudnik mora v stolpec »cena na EM brez DDV (EUR)« vpisati za vsako pozicijo ceno v EUR,  in sicer zaokroženo na dve (2) decimalni mesti. V kolikor ponudnik cene ne vpiše, se šteje, da je nevpisana cena enaka nič (0,00) EUR in jo ponudnik naročniku ponuja brezplačno.</t>
  </si>
  <si>
    <t>Ponudnik mora v stolpec »skupna letna vrednost brez DDV (EUR)« vpisati za vsako pozicijo ceno v EUR,  in sicer zaokroženo na dve (2) decimalni mesti. V kolikor ponudnik cene ne vpiše, se šteje, da je nevpisana cena enaka nič (0,00) EUR in jo ponudnik naročniku ponuja brezplačno.</t>
  </si>
  <si>
    <t>kom</t>
  </si>
  <si>
    <t>Okvirne letne količine niso zavezujoče in lahko nastanejo večja odstopanja, glede na potrebe naročnika.</t>
  </si>
  <si>
    <t>PREDRAČUN ZA PODSKLOP 1 (SKUPNA LETNA VREDNOST ZA PODSKLOP 1)</t>
  </si>
  <si>
    <t>PREDRAČUN ZA PODSKLOP 2 (SKUPNA LETNA VREDNOST ZA PODSKLOP 2)</t>
  </si>
  <si>
    <t>Okvirni sporazum se sklepa za obdobje štirih (4) let.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</si>
  <si>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</si>
  <si>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</si>
  <si>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</si>
  <si>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</si>
  <si>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</si>
  <si>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</si>
  <si>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</si>
  <si>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</si>
  <si>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</si>
  <si>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</si>
  <si>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</si>
  <si>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</si>
  <si>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</si>
  <si>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</si>
  <si>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</si>
  <si>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</si>
  <si>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</si>
  <si>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</si>
  <si>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</si>
  <si>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</si>
  <si>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</si>
  <si>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</si>
  <si>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</si>
  <si>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</si>
  <si>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</si>
  <si>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</si>
  <si>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</si>
  <si>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</si>
  <si>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</si>
  <si>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</si>
  <si>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</si>
  <si>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</si>
  <si>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</si>
  <si>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</si>
  <si>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</si>
  <si>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</si>
  <si>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</si>
  <si>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</si>
  <si>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</si>
  <si>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</si>
  <si>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</si>
  <si>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</si>
  <si>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</si>
  <si>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</si>
  <si>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</si>
  <si>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</si>
  <si>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</si>
  <si>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</si>
  <si>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</si>
  <si>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56.</t>
  </si>
  <si>
    <t>78.</t>
  </si>
  <si>
    <t>79.</t>
  </si>
  <si>
    <t>80.</t>
  </si>
  <si>
    <t>81.</t>
  </si>
  <si>
    <t>82.</t>
  </si>
  <si>
    <t xml:space="preserve">Cena prihoda servisnega tehnika na lokacijo naročnika. V ceno so všteti potni stroški (kilometrina), dnevnica, stroški servisnega tehnika na poti ter drugi stroški </t>
  </si>
  <si>
    <t>55.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</si>
  <si>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</si>
  <si>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</si>
  <si>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</si>
  <si>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</si>
  <si>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</si>
  <si>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</si>
  <si>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</si>
  <si>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</si>
  <si>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</si>
  <si>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</si>
  <si>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</si>
  <si>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</si>
  <si>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</si>
  <si>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</si>
  <si>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</si>
  <si>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</si>
  <si>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</si>
  <si>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</si>
  <si>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</si>
  <si>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</si>
  <si>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</si>
  <si>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Rezervni deli</t>
  </si>
  <si>
    <t>Končna vrednost ponudbe  v EUR brez DDV</t>
  </si>
  <si>
    <t>PREDRAČUN - PODSKLOP 1</t>
  </si>
  <si>
    <t>PREDRAČUN - PODSKLOP 2</t>
  </si>
  <si>
    <t>PREDRAČUN  - REKAPITULACIJA</t>
  </si>
  <si>
    <t xml:space="preserve">Cena delovne ure servisnega tehnika </t>
  </si>
  <si>
    <t>Rezervni deli Gracie</t>
  </si>
  <si>
    <t>Rezervni deli Ave 2</t>
  </si>
  <si>
    <t>Rezervni deli Pura</t>
  </si>
  <si>
    <t>Rezervni deli Fresenius Kabi</t>
  </si>
  <si>
    <t>Inventarna št.</t>
  </si>
  <si>
    <t>APARAT ZA VARJENJE VREČK PRENOSNI</t>
  </si>
  <si>
    <t>PREDALNIK GRELNI EIC THERM  WS1</t>
  </si>
  <si>
    <t>VARILEC VREČK PRENOSNI</t>
  </si>
  <si>
    <t>STOL KRVODAJALSKI FRESENIUS</t>
  </si>
  <si>
    <t>VARILEC KRVNIH CEVK</t>
  </si>
  <si>
    <t>STOJALO ZA KRVNE VREČKE COMPOLIFT</t>
  </si>
  <si>
    <t>APARAT GRELNI  DVOPREDALNIK NA VOZIČKU</t>
  </si>
  <si>
    <t>STOJALO ZA KRVNE VREČKE</t>
  </si>
  <si>
    <t>TRESALNIK ZA TROMBOCITE</t>
  </si>
  <si>
    <t>VARILEC KRVNIH CEVK COMPOSEAL UNIVERSAL</t>
  </si>
  <si>
    <t>VARILEC KRVNIH CEVK COMPOSEAL MOBILEA</t>
  </si>
  <si>
    <t>VARILEC ZA VREČKE</t>
  </si>
  <si>
    <t>VARILEC PRENOSNI</t>
  </si>
  <si>
    <t>STOL PREGLEDNI GINEKOL.GRACIE GKB-CX S KOLPOSKOPOM</t>
  </si>
  <si>
    <t>STOL MULTIFUNKCIONALNI PURA COMFORT</t>
  </si>
  <si>
    <t>STOL MULTIFUNKCIONALNI PURA STANDARD</t>
  </si>
  <si>
    <t>VARILCI MOBILNI ZA TESNENJE CEVK COMPOSEAL MOBILEA</t>
  </si>
  <si>
    <t>NIPRO NEPHROFLOW</t>
  </si>
  <si>
    <t>GRELNI DVOPREDALNIK NA KOLESIH</t>
  </si>
  <si>
    <t>PORODNA POSTELJA AVE2</t>
  </si>
  <si>
    <t>STOL POČIVALNIK NA KOLESIH</t>
  </si>
  <si>
    <t>MOBILNI OGREVAN PREDALNIK ZA INSTRUMENTE</t>
  </si>
  <si>
    <t>GINEKOLOŠKI PREGLEDNI STOL GRACIE AX</t>
  </si>
  <si>
    <t>MULTIFUNKCIJSKI POČIVALNIK (PURA)</t>
  </si>
  <si>
    <t>GINEKOLOŠKI PREGLEDNI STOL GRACIE</t>
  </si>
  <si>
    <t>GINEKOLOŠKI PREGLEDNI STOL GRACIE GKB-AX</t>
  </si>
  <si>
    <t>TERAPEVTSKI STOL - PURA</t>
  </si>
  <si>
    <t>PORODNA POSTELJA AVE1</t>
  </si>
  <si>
    <t>KOREKTIVNO VZDRŽEVANJE IN REZERVNI DELI - MEDICINSKA OPREMA PROIZVAJALCA LINET - FRESENIUS KABI</t>
  </si>
  <si>
    <t>REDNO LETNO PREVENTIVNO VZDRŽEVANJE - MEDICINSKA OPREMA PROIZVAJALCA LINET - FRESENIUS KABI</t>
  </si>
  <si>
    <t>VZDRŽEVANJE MEDICINSKE OPREME PROIZVAJALCA LINET - FRESENIUS KABI</t>
  </si>
  <si>
    <t>8210-1284</t>
  </si>
  <si>
    <t>8300-1412</t>
  </si>
  <si>
    <t>8214-1004</t>
  </si>
  <si>
    <t>DB-GKB-008-06A</t>
  </si>
  <si>
    <t>DB-GKB-005-04E</t>
  </si>
  <si>
    <t>DB-F-00615</t>
  </si>
  <si>
    <t>8210-1384</t>
  </si>
  <si>
    <t>8210-1374</t>
  </si>
  <si>
    <t>SB-GKB-139-01B-C00</t>
  </si>
  <si>
    <t>SB-GKB-039-02A-C03</t>
  </si>
  <si>
    <t>SB-GKB-004-03D-XX</t>
  </si>
  <si>
    <t>SB-GKB-005-02-03C- XX</t>
  </si>
  <si>
    <t>SB-GKB-005-03C-XX</t>
  </si>
  <si>
    <t>SB-GKB-008-02A-XX</t>
  </si>
  <si>
    <t>SB-GKB-008-04C-XX</t>
  </si>
  <si>
    <t>SB-GKB-008-05C-XX</t>
  </si>
  <si>
    <t>SB-GKB-009-04C-XX</t>
  </si>
  <si>
    <t>SB-GKB-068-01C-XX</t>
  </si>
  <si>
    <t>SB-GKB-078-04E-XX</t>
  </si>
  <si>
    <t>M60 081 1</t>
  </si>
  <si>
    <t>M60 086 1</t>
  </si>
  <si>
    <t>M60 084 1</t>
  </si>
  <si>
    <t>M68 402 1</t>
  </si>
  <si>
    <t>M68 975 1SP</t>
  </si>
  <si>
    <t>M68 355 1</t>
  </si>
  <si>
    <t>M68 358 1</t>
  </si>
  <si>
    <t>DB-B-00182</t>
  </si>
  <si>
    <t>8214-3040C</t>
  </si>
  <si>
    <t>DB-B-00183</t>
  </si>
  <si>
    <t>DB-B-00181</t>
  </si>
  <si>
    <t>DB-F-00170A</t>
  </si>
  <si>
    <t>DB-ODA-084-03B</t>
  </si>
  <si>
    <t>DB-ODA-085-03B</t>
  </si>
  <si>
    <t>DB-ODA-088-03A</t>
  </si>
  <si>
    <t>SB-ODA-020-09-G5</t>
  </si>
  <si>
    <t>SB-ODA-032-02-G2</t>
  </si>
  <si>
    <t>SB-ODA-008-01H-XX</t>
  </si>
  <si>
    <t>SB-ODA-008-02H-XX</t>
  </si>
  <si>
    <t>DB-C-00030</t>
  </si>
  <si>
    <t>SB-PPA-08-24-C00</t>
  </si>
  <si>
    <t>8204-0200</t>
  </si>
  <si>
    <t>8204-5645</t>
  </si>
  <si>
    <t>8204-5635</t>
  </si>
  <si>
    <t>DB-PPB-010-18A</t>
  </si>
  <si>
    <t>DB-PPB-010-11A</t>
  </si>
  <si>
    <t>SB-PPB-006-12B-C00</t>
  </si>
  <si>
    <t>SB-PPB-006-10B-C00</t>
  </si>
  <si>
    <t>SB-PPB-900-24A-C03</t>
  </si>
  <si>
    <t>SB-PPB-900-26A-C03</t>
  </si>
  <si>
    <t>SB-PPB-900-32A-C03</t>
  </si>
  <si>
    <t>SB-PPB-900-31B-06</t>
  </si>
  <si>
    <t>DB-PPB-050-01H</t>
  </si>
  <si>
    <t>DB-PPB-050-63B</t>
  </si>
  <si>
    <t>DB-PPB-050-62B</t>
  </si>
  <si>
    <t>DB-PPB-050-65B</t>
  </si>
  <si>
    <t>SB-PPB-050-11F-06</t>
  </si>
  <si>
    <t>SB-PPB-007-24H</t>
  </si>
  <si>
    <t>SB-PPB-006-21C</t>
  </si>
  <si>
    <t>SB-PPB-006-22C</t>
  </si>
  <si>
    <t>SB-PPB-006-23D</t>
  </si>
  <si>
    <t>SB-PPB-007-23H</t>
  </si>
  <si>
    <t>SB-PPB-900-64-C03</t>
  </si>
  <si>
    <t>8204-5685</t>
  </si>
  <si>
    <t>8204-5675</t>
  </si>
  <si>
    <t>SB-PPB-006-07G-XX</t>
  </si>
  <si>
    <t>SB-PPB-007-03E-XX</t>
  </si>
  <si>
    <t>SB-PPB-008-03E-XX</t>
  </si>
  <si>
    <t>SB-PPB-014-03 C-XX</t>
  </si>
  <si>
    <t>SB-PPB-014F-XX</t>
  </si>
  <si>
    <t>SB-PPB-080C-XX</t>
  </si>
  <si>
    <t>SB-PPB-082-01B-XX</t>
  </si>
  <si>
    <t>SB-PPB-082-02B-XX</t>
  </si>
  <si>
    <t>SB-PPB-082-03C-XX</t>
  </si>
  <si>
    <t>SB-PPB-082-04C-XX</t>
  </si>
  <si>
    <t>vroča elektroda CompoSeal Mobilea II</t>
  </si>
  <si>
    <t>hladna elektroda CompoSeal Mobilea II</t>
  </si>
  <si>
    <t>nosilec vzmeti CompoSeal Mobilea II</t>
  </si>
  <si>
    <t>komplet vijakov ročko za varilec CompoSeal Mobilea II</t>
  </si>
  <si>
    <t>ročka za varilec ASM, RAL 9010</t>
  </si>
  <si>
    <t>baterijski paket CompoSeal Mobilea II</t>
  </si>
  <si>
    <t>osnovna plošča CompoSeal Mobilea II – kompletna</t>
  </si>
  <si>
    <t>kolesce z zavoro, 150 mm</t>
  </si>
  <si>
    <t>rezervna baterija</t>
  </si>
  <si>
    <t>kolesce z zavoro, 100 mm</t>
  </si>
  <si>
    <t>krmilna enota ODA</t>
  </si>
  <si>
    <t>pokrov podvozja</t>
  </si>
  <si>
    <t>pokrovi podvozja</t>
  </si>
  <si>
    <t>oblazinjenje naslona za roke – ravno, sivo</t>
  </si>
  <si>
    <t>oblazinjenje naslona za roke – žlebasto, sivo</t>
  </si>
  <si>
    <t>oblazinjenje naslona, barva umetnega usnja</t>
  </si>
  <si>
    <t>oblazinjenje sedeža, barva umetnega usnja</t>
  </si>
  <si>
    <t>drsna puša, plastika, 12/14/20</t>
  </si>
  <si>
    <t>PPA-08.24 pritrdilni pas</t>
  </si>
  <si>
    <t>osrednje kolesce z zavoro, D150</t>
  </si>
  <si>
    <t>antistatično osrednje kolesce z zavoro, D150</t>
  </si>
  <si>
    <t>PPB-010.18 a; drsna podložka 78x2</t>
  </si>
  <si>
    <t>PPB-010.11; ohišje stranske ograje 80x12,5</t>
  </si>
  <si>
    <t>PPB-006.12 b; ročica leva</t>
  </si>
  <si>
    <t>PPB-006.10 b; krmilnik – desni</t>
  </si>
  <si>
    <t>PPB-900.24 a; visok pokrov</t>
  </si>
  <si>
    <t>nizek pokrov</t>
  </si>
  <si>
    <t>PPB-900.32 a plinska vzmet, dvig stopalnega dela</t>
  </si>
  <si>
    <t>tlačna plinska vzmet, nagib opore za noge</t>
  </si>
  <si>
    <t>PPB-050.01 h; kontrolna plošča</t>
  </si>
  <si>
    <t>PPB-050.63 b; vmesnik naslona, leva</t>
  </si>
  <si>
    <t>PPB-050.62 b; vmesnik naslona, desna</t>
  </si>
  <si>
    <t>PPB-050.65 b; vmesnik dvižnega stebra</t>
  </si>
  <si>
    <t>akumulatorski modul</t>
  </si>
  <si>
    <t>Bowden kabel, rotacija opore za noge, 850 mm</t>
  </si>
  <si>
    <t>PPB-006.21 c; Bowden kabel za pritrditev stopalnega dela</t>
  </si>
  <si>
    <t>PPB-006.22 c; Bowden kabel za nagib</t>
  </si>
  <si>
    <t>PPB-006.23 c; Bowden kabel za dvig</t>
  </si>
  <si>
    <t>Bowden kabel, nagib opore za noge, 457 mm</t>
  </si>
  <si>
    <t>PPB-900.64; vmesnik stranske ograje – servisni komplet</t>
  </si>
  <si>
    <t>osrednje kolesce z zavoro, D175</t>
  </si>
  <si>
    <t>antistatično osrednje kolesce z zavoro, D175</t>
  </si>
  <si>
    <t>oblazinjenje stopalnega dela, barva usnja</t>
  </si>
  <si>
    <t>oblazinjenje opore za noge, desna, barva usnja</t>
  </si>
  <si>
    <t>oblazinjenje opore za noge, leva, barva usnja</t>
  </si>
  <si>
    <t>oblazinjenje vzglavja, barva usnja</t>
  </si>
  <si>
    <t>oblazinjenje naslona, 100 mm, barva usnja</t>
  </si>
  <si>
    <t>oblazinjenje naslona, 130 mm, barva usnja</t>
  </si>
  <si>
    <t>oblazinjenje naslona, 130 mm, ameriška izvedba, barva usnja</t>
  </si>
  <si>
    <t>linearni motor LA 31</t>
  </si>
  <si>
    <t>nadzorna plošča</t>
  </si>
  <si>
    <t>akumulator, baterija BA 2016</t>
  </si>
  <si>
    <t>pokrov opore za noge GKB-008.06</t>
  </si>
  <si>
    <t>pokrov naslonjala GKB-005.04e</t>
  </si>
  <si>
    <t>krmilna enota CU20, IPX4</t>
  </si>
  <si>
    <t>linearni motor LA 27444BJ1109004A</t>
  </si>
  <si>
    <t>linearni motor LA 31120H+3006004X</t>
  </si>
  <si>
    <t>nosilec plastične posode GKB-139.01b</t>
  </si>
  <si>
    <t>posoda za odpadke z nalepko, ABS</t>
  </si>
  <si>
    <t>oblazinjenje naslonjala, barva usnja</t>
  </si>
  <si>
    <t>oblazinjenje vzglavnika, barva usnja</t>
  </si>
  <si>
    <t>oblazinjenje opore za noge, barva usnja</t>
  </si>
  <si>
    <t>oblazinjena prevleka, barva usnja</t>
  </si>
  <si>
    <t>oblazinjenje opore za noge, barva usnja, R</t>
  </si>
  <si>
    <t>oblazinjenje sedežnega dela z gretjem, barva usnja</t>
  </si>
  <si>
    <t>opora za noge z lučko, barva usnja, L</t>
  </si>
  <si>
    <t>oblazinjenje sedežnega dela, barva usnja</t>
  </si>
  <si>
    <t>Opis - naziv medicinske opreme</t>
  </si>
  <si>
    <t>oblazinjenje sedežnega dela, barva usnja XX</t>
  </si>
  <si>
    <t>oblazinjenje opore za noge, barva usnja XX</t>
  </si>
  <si>
    <t>composeal mobilea II powerpack</t>
  </si>
  <si>
    <t>M616881SP</t>
  </si>
  <si>
    <t>kabel</t>
  </si>
  <si>
    <t>92450, 92451, 92452</t>
  </si>
  <si>
    <t>108338, 108339, 108340, 108341, 108342, 108343, 108344, 108345</t>
  </si>
  <si>
    <t>108346, 108347, 108348, 108702, 109570, 109571, 109572, 109573, 109574, 109575</t>
  </si>
  <si>
    <t>110002, 110010</t>
  </si>
  <si>
    <t>111559, 111560</t>
  </si>
  <si>
    <t>129855, 129856</t>
  </si>
  <si>
    <t>132875, 132876, 132877</t>
  </si>
  <si>
    <t>133659, 133660</t>
  </si>
  <si>
    <t>136265, 136266, 136267, 136268, 136269</t>
  </si>
  <si>
    <t>141260, 141261</t>
  </si>
  <si>
    <t>147731, 147732</t>
  </si>
  <si>
    <t>156370, 156371, 156372</t>
  </si>
  <si>
    <t>158768, 158769</t>
  </si>
  <si>
    <t>163096, 163097, 163098, 163099, 163100, 163101, 163102, 163103, 163104, 163105</t>
  </si>
  <si>
    <t>122136, 126621</t>
  </si>
  <si>
    <t>GINEKOLOŠKI PREGLEDNI STOL GRACIE S KOLPOSKOPOM GOEPEL</t>
  </si>
  <si>
    <t xml:space="preserve">GINEKOLOŠKI PREGLEDNI STOL GRACIE </t>
  </si>
  <si>
    <t>125946, 125947, 125948, 125949</t>
  </si>
  <si>
    <t>149567, 149568, 149569, 149570, 149571, 149572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</si>
</sst>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0"/>
      <color rgb="FF000000"/>
      <name val="F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6" fillId="0" borderId="0" xfId="0" applyFont="1"/>
    <xf numFmtId="2" fontId="6" fillId="0" borderId="0" xfId="0" applyNumberFormat="1" applyFont="1"/>
    <xf numFmtId="2" fontId="2" fillId="0" borderId="0" xfId="0" applyNumberFormat="1" applyFont="1" applyAlignment="1">
      <alignment horizontal="center"/>
    </xf>
    <xf numFmtId="2" fontId="6" fillId="0" borderId="1" xfId="0" applyNumberFormat="1" applyFont="1" applyBorder="1"/>
    <xf numFmtId="0" fontId="7" fillId="0" borderId="0" xfId="0" applyFont="1"/>
    <xf numFmtId="0" fontId="3" fillId="0" borderId="0" xfId="0" applyFont="1" applyAlignment="1">
      <alignment wrapText="1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2" fontId="5" fillId="5" borderId="4" xfId="0" applyNumberFormat="1" applyFont="1" applyFill="1" applyBorder="1" applyAlignment="1">
      <alignment horizontal="center" vertical="center"/>
    </xf>
    <xf numFmtId="0" fontId="3" fillId="5" borderId="18" xfId="0" applyFont="1" applyFill="1" applyBorder="1"/>
    <xf numFmtId="0" fontId="2" fillId="5" borderId="19" xfId="0" applyFont="1" applyFill="1" applyBorder="1" applyAlignment="1">
      <alignment horizontal="center"/>
    </xf>
    <xf numFmtId="2" fontId="3" fillId="5" borderId="17" xfId="0" applyNumberFormat="1" applyFont="1" applyFill="1" applyBorder="1"/>
    <xf numFmtId="2" fontId="3" fillId="2" borderId="7" xfId="0" applyNumberFormat="1" applyFont="1" applyFill="1" applyBorder="1"/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2" fontId="1" fillId="0" borderId="0" xfId="0" applyNumberFormat="1" applyFont="1" applyAlignment="1" applyProtection="1">
      <alignment horizontal="right"/>
    </xf>
    <xf numFmtId="4" fontId="1" fillId="0" borderId="0" xfId="0" applyNumberFormat="1" applyFont="1" applyProtection="1"/>
    <xf numFmtId="0" fontId="6" fillId="0" borderId="0" xfId="0" applyFont="1" applyProtection="1"/>
    <xf numFmtId="0" fontId="3" fillId="0" borderId="0" xfId="0" applyFont="1" applyProtection="1"/>
    <xf numFmtId="2" fontId="3" fillId="0" borderId="0" xfId="0" applyNumberFormat="1" applyFont="1" applyAlignment="1" applyProtection="1">
      <alignment horizontal="right"/>
    </xf>
    <xf numFmtId="4" fontId="3" fillId="0" borderId="0" xfId="0" applyNumberFormat="1" applyFont="1" applyProtection="1"/>
    <xf numFmtId="0" fontId="1" fillId="3" borderId="0" xfId="0" applyFont="1" applyFill="1" applyProtection="1"/>
    <xf numFmtId="2" fontId="1" fillId="3" borderId="0" xfId="0" applyNumberFormat="1" applyFont="1" applyFill="1" applyAlignment="1" applyProtection="1">
      <alignment horizontal="right"/>
    </xf>
    <xf numFmtId="0" fontId="5" fillId="0" borderId="0" xfId="0" applyFont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Alignment="1" applyProtection="1">
      <alignment horizontal="center"/>
    </xf>
    <xf numFmtId="2" fontId="5" fillId="3" borderId="0" xfId="0" applyNumberFormat="1" applyFont="1" applyFill="1" applyAlignment="1" applyProtection="1">
      <alignment horizontal="right"/>
    </xf>
    <xf numFmtId="4" fontId="5" fillId="0" borderId="0" xfId="0" applyNumberFormat="1" applyFont="1" applyProtection="1"/>
    <xf numFmtId="0" fontId="5" fillId="0" borderId="0" xfId="0" applyFont="1" applyProtection="1"/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right"/>
    </xf>
    <xf numFmtId="0" fontId="5" fillId="4" borderId="6" xfId="0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6" xfId="0" applyNumberFormat="1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/>
    </xf>
    <xf numFmtId="0" fontId="1" fillId="3" borderId="6" xfId="0" applyFont="1" applyFill="1" applyBorder="1" applyAlignment="1" applyProtection="1">
      <alignment horizontal="left"/>
    </xf>
    <xf numFmtId="0" fontId="1" fillId="3" borderId="6" xfId="0" applyFont="1" applyFill="1" applyBorder="1" applyAlignment="1" applyProtection="1">
      <alignment horizontal="left" wrapText="1"/>
    </xf>
    <xf numFmtId="3" fontId="1" fillId="0" borderId="6" xfId="0" applyNumberFormat="1" applyFont="1" applyBorder="1" applyAlignment="1" applyProtection="1">
      <alignment horizontal="right"/>
    </xf>
    <xf numFmtId="2" fontId="1" fillId="3" borderId="6" xfId="0" applyNumberFormat="1" applyFont="1" applyFill="1" applyBorder="1" applyAlignment="1" applyProtection="1">
      <alignment horizontal="right"/>
    </xf>
    <xf numFmtId="4" fontId="1" fillId="0" borderId="6" xfId="0" applyNumberFormat="1" applyFont="1" applyBorder="1" applyProtection="1"/>
    <xf numFmtId="0" fontId="1" fillId="0" borderId="6" xfId="0" applyFont="1" applyBorder="1" applyAlignment="1" applyProtection="1">
      <alignment horizontal="right"/>
    </xf>
    <xf numFmtId="0" fontId="2" fillId="4" borderId="6" xfId="0" applyFont="1" applyFill="1" applyBorder="1" applyAlignment="1" applyProtection="1">
      <alignment horizontal="center"/>
    </xf>
    <xf numFmtId="0" fontId="2" fillId="4" borderId="6" xfId="0" applyFont="1" applyFill="1" applyBorder="1" applyProtection="1"/>
    <xf numFmtId="0" fontId="5" fillId="4" borderId="6" xfId="0" applyFont="1" applyFill="1" applyBorder="1" applyAlignment="1" applyProtection="1">
      <alignment horizontal="center"/>
    </xf>
    <xf numFmtId="2" fontId="2" fillId="4" borderId="6" xfId="0" applyNumberFormat="1" applyFont="1" applyFill="1" applyBorder="1" applyAlignment="1" applyProtection="1">
      <alignment horizontal="right"/>
    </xf>
    <xf numFmtId="4" fontId="2" fillId="4" borderId="6" xfId="0" applyNumberFormat="1" applyFont="1" applyFill="1" applyBorder="1" applyProtection="1"/>
    <xf numFmtId="0" fontId="3" fillId="0" borderId="6" xfId="0" applyFont="1" applyBorder="1" applyAlignment="1" applyProtection="1">
      <alignment horizontal="center"/>
    </xf>
    <xf numFmtId="0" fontId="3" fillId="0" borderId="6" xfId="0" applyFont="1" applyBorder="1" applyProtection="1"/>
    <xf numFmtId="2" fontId="3" fillId="0" borderId="6" xfId="0" applyNumberFormat="1" applyFont="1" applyBorder="1" applyAlignment="1" applyProtection="1">
      <alignment horizontal="right"/>
    </xf>
    <xf numFmtId="4" fontId="3" fillId="0" borderId="6" xfId="0" applyNumberFormat="1" applyFont="1" applyBorder="1" applyProtection="1"/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left"/>
    </xf>
    <xf numFmtId="0" fontId="3" fillId="3" borderId="6" xfId="0" applyFont="1" applyFill="1" applyBorder="1" applyProtection="1"/>
    <xf numFmtId="2" fontId="1" fillId="3" borderId="6" xfId="0" applyNumberFormat="1" applyFont="1" applyFill="1" applyBorder="1" applyAlignment="1" applyProtection="1">
      <alignment horizontal="right" wrapText="1"/>
    </xf>
    <xf numFmtId="4" fontId="1" fillId="3" borderId="6" xfId="0" applyNumberFormat="1" applyFont="1" applyFill="1" applyBorder="1" applyAlignment="1" applyProtection="1">
      <alignment horizontal="right"/>
    </xf>
    <xf numFmtId="0" fontId="3" fillId="3" borderId="6" xfId="0" applyFont="1" applyFill="1" applyBorder="1" applyAlignment="1" applyProtection="1">
      <alignment wrapText="1"/>
    </xf>
    <xf numFmtId="0" fontId="5" fillId="5" borderId="21" xfId="0" applyFont="1" applyFill="1" applyBorder="1" applyAlignment="1" applyProtection="1">
      <alignment horizontal="center" vertical="center"/>
    </xf>
    <xf numFmtId="0" fontId="5" fillId="5" borderId="15" xfId="0" applyFont="1" applyFill="1" applyBorder="1" applyAlignment="1" applyProtection="1">
      <alignment horizontal="center" vertical="center"/>
    </xf>
    <xf numFmtId="0" fontId="5" fillId="5" borderId="16" xfId="0" applyFont="1" applyFill="1" applyBorder="1" applyAlignment="1" applyProtection="1">
      <alignment horizontal="center" vertical="center"/>
    </xf>
    <xf numFmtId="0" fontId="6" fillId="3" borderId="0" xfId="0" applyFont="1" applyFill="1" applyProtection="1"/>
    <xf numFmtId="0" fontId="1" fillId="0" borderId="6" xfId="0" applyFont="1" applyBorder="1" applyAlignment="1" applyProtection="1">
      <alignment horizontal="center"/>
    </xf>
    <xf numFmtId="4" fontId="1" fillId="0" borderId="6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>
      <alignment horizontal="left"/>
    </xf>
    <xf numFmtId="2" fontId="5" fillId="4" borderId="6" xfId="0" applyNumberFormat="1" applyFont="1" applyFill="1" applyBorder="1" applyAlignment="1" applyProtection="1">
      <alignment horizontal="right" wrapText="1"/>
    </xf>
    <xf numFmtId="4" fontId="5" fillId="4" borderId="6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2" fontId="6" fillId="0" borderId="0" xfId="0" applyNumberFormat="1" applyFont="1" applyAlignment="1" applyProtection="1">
      <alignment horizontal="right"/>
    </xf>
    <xf numFmtId="4" fontId="6" fillId="0" borderId="0" xfId="0" applyNumberFormat="1" applyFont="1" applyProtection="1"/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2" fillId="4" borderId="13" xfId="0" applyFont="1" applyFill="1" applyBorder="1" applyAlignment="1" applyProtection="1">
      <alignment horizontal="center"/>
    </xf>
    <xf numFmtId="2" fontId="2" fillId="4" borderId="4" xfId="0" applyNumberFormat="1" applyFont="1" applyFill="1" applyBorder="1" applyAlignment="1" applyProtection="1">
      <alignment horizontal="right"/>
    </xf>
    <xf numFmtId="0" fontId="2" fillId="4" borderId="14" xfId="0" applyFont="1" applyFill="1" applyBorder="1" applyAlignment="1" applyProtection="1">
      <alignment horizontal="center"/>
    </xf>
    <xf numFmtId="0" fontId="2" fillId="4" borderId="15" xfId="0" applyFont="1" applyFill="1" applyBorder="1" applyAlignment="1" applyProtection="1">
      <alignment horizontal="center"/>
    </xf>
    <xf numFmtId="0" fontId="2" fillId="4" borderId="16" xfId="0" applyFont="1" applyFill="1" applyBorder="1" applyAlignment="1" applyProtection="1">
      <alignment horizontal="center"/>
    </xf>
    <xf numFmtId="2" fontId="2" fillId="4" borderId="7" xfId="0" applyNumberFormat="1" applyFont="1" applyFill="1" applyBorder="1" applyAlignment="1" applyProtection="1">
      <alignment horizontal="right"/>
    </xf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2" fontId="2" fillId="4" borderId="17" xfId="0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center"/>
    </xf>
    <xf numFmtId="2" fontId="6" fillId="0" borderId="1" xfId="0" applyNumberFormat="1" applyFont="1" applyBorder="1" applyAlignment="1" applyProtection="1">
      <alignment horizontal="right"/>
    </xf>
    <xf numFmtId="0" fontId="10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2" fontId="1" fillId="2" borderId="6" xfId="0" applyNumberFormat="1" applyFont="1" applyFill="1" applyBorder="1" applyAlignment="1" applyProtection="1">
      <alignment horizontal="right"/>
      <protection locked="0"/>
    </xf>
    <xf numFmtId="2" fontId="1" fillId="2" borderId="6" xfId="0" applyNumberFormat="1" applyFont="1" applyFill="1" applyBorder="1" applyAlignment="1" applyProtection="1">
      <alignment horizontal="right" wrapText="1"/>
      <protection locked="0"/>
    </xf>
    <xf numFmtId="4" fontId="1" fillId="0" borderId="0" xfId="0" applyNumberFormat="1" applyFont="1" applyAlignment="1" applyProtection="1">
      <alignment horizontal="right"/>
    </xf>
    <xf numFmtId="4" fontId="3" fillId="0" borderId="0" xfId="0" applyNumberFormat="1" applyFont="1" applyAlignment="1" applyProtection="1">
      <alignment horizontal="right"/>
    </xf>
    <xf numFmtId="4" fontId="5" fillId="3" borderId="0" xfId="0" applyNumberFormat="1" applyFont="1" applyFill="1" applyAlignment="1" applyProtection="1">
      <alignment horizontal="right"/>
    </xf>
    <xf numFmtId="4" fontId="5" fillId="3" borderId="0" xfId="0" applyNumberFormat="1" applyFont="1" applyFill="1" applyProtection="1"/>
    <xf numFmtId="0" fontId="5" fillId="6" borderId="6" xfId="0" applyFont="1" applyFill="1" applyBorder="1" applyAlignment="1" applyProtection="1">
      <alignment horizontal="center" vertical="center"/>
    </xf>
    <xf numFmtId="2" fontId="5" fillId="6" borderId="6" xfId="0" applyNumberFormat="1" applyFont="1" applyFill="1" applyBorder="1" applyAlignment="1" applyProtection="1">
      <alignment horizontal="center" vertical="center" wrapText="1"/>
    </xf>
    <xf numFmtId="4" fontId="5" fillId="6" borderId="6" xfId="0" applyNumberFormat="1" applyFont="1" applyFill="1" applyBorder="1" applyAlignment="1" applyProtection="1">
      <alignment horizontal="center" vertical="center" wrapText="1"/>
    </xf>
    <xf numFmtId="4" fontId="5" fillId="6" borderId="6" xfId="0" applyNumberFormat="1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justify"/>
    </xf>
    <xf numFmtId="0" fontId="11" fillId="7" borderId="6" xfId="0" applyFont="1" applyFill="1" applyBorder="1" applyAlignment="1" applyProtection="1">
      <alignment wrapText="1"/>
    </xf>
    <xf numFmtId="4" fontId="1" fillId="3" borderId="6" xfId="0" applyNumberFormat="1" applyFont="1" applyFill="1" applyBorder="1" applyAlignment="1" applyProtection="1">
      <alignment horizontal="right" wrapText="1"/>
    </xf>
    <xf numFmtId="0" fontId="11" fillId="7" borderId="6" xfId="0" applyFont="1" applyFill="1" applyBorder="1" applyProtection="1"/>
    <xf numFmtId="0" fontId="3" fillId="0" borderId="6" xfId="0" applyFont="1" applyBorder="1" applyAlignment="1" applyProtection="1">
      <alignment horizontal="center" wrapText="1"/>
    </xf>
    <xf numFmtId="0" fontId="5" fillId="6" borderId="20" xfId="0" applyFont="1" applyFill="1" applyBorder="1" applyAlignment="1" applyProtection="1">
      <alignment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6" borderId="6" xfId="0" applyFont="1" applyFill="1" applyBorder="1" applyAlignment="1" applyProtection="1">
      <alignment vertical="center"/>
    </xf>
    <xf numFmtId="4" fontId="5" fillId="6" borderId="6" xfId="0" applyNumberFormat="1" applyFont="1" applyFill="1" applyBorder="1" applyAlignment="1" applyProtection="1">
      <alignment horizontal="right" wrapText="1"/>
    </xf>
    <xf numFmtId="4" fontId="5" fillId="6" borderId="6" xfId="0" applyNumberFormat="1" applyFont="1" applyFill="1" applyBorder="1" applyAlignment="1" applyProtection="1">
      <alignment horizontal="right"/>
    </xf>
    <xf numFmtId="4" fontId="6" fillId="0" borderId="0" xfId="0" applyNumberFormat="1" applyFont="1" applyAlignment="1" applyProtection="1">
      <alignment horizontal="right"/>
    </xf>
    <xf numFmtId="4" fontId="2" fillId="4" borderId="4" xfId="0" applyNumberFormat="1" applyFont="1" applyFill="1" applyBorder="1" applyAlignment="1" applyProtection="1">
      <alignment horizontal="right"/>
    </xf>
    <xf numFmtId="4" fontId="2" fillId="4" borderId="7" xfId="0" applyNumberFormat="1" applyFont="1" applyFill="1" applyBorder="1" applyAlignment="1" applyProtection="1">
      <alignment horizontal="right"/>
    </xf>
    <xf numFmtId="4" fontId="2" fillId="4" borderId="17" xfId="0" applyNumberFormat="1" applyFont="1" applyFill="1" applyBorder="1" applyAlignment="1" applyProtection="1">
      <alignment horizontal="right"/>
    </xf>
    <xf numFmtId="4" fontId="6" fillId="0" borderId="1" xfId="0" applyNumberFormat="1" applyFont="1" applyBorder="1" applyAlignment="1" applyProtection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BG125"/>
  <sheetViews>
    <sheetView tabSelected="1" topLeftCell="A87" zoomScaleNormal="100" workbookViewId="0">
      <selection activeCell="F99" sqref="F99:G107"/>
    </sheetView>
  </sheetViews>
  <sheetFormatPr defaultColWidth="9.140625" defaultRowHeight="14.25"/>
  <cols>
    <col min="1" max="1" width="4" style="78" customWidth="1"/>
    <col min="2" max="2" width="24.42578125" style="27" customWidth="1"/>
    <col min="3" max="3" width="51.7109375" style="27" customWidth="1"/>
    <col min="4" max="4" width="9.140625" style="27"/>
    <col min="5" max="5" width="9.140625" style="78"/>
    <col min="6" max="6" width="15.5703125" style="79" customWidth="1"/>
    <col min="7" max="7" width="12.140625" style="79" customWidth="1"/>
    <col min="8" max="8" width="18.42578125" style="79" customWidth="1"/>
    <col min="9" max="9" width="15.5703125" style="80" customWidth="1"/>
    <col min="10" max="16384" width="9.140625" style="27"/>
  </cols>
  <sheetData>
    <row r="1" spans="1:10" s="23" customFormat="1" ht="12.75">
      <c r="A1" s="22"/>
      <c r="C1" s="24"/>
      <c r="E1" s="22"/>
      <c r="F1" s="25"/>
      <c r="G1" s="25"/>
      <c r="H1" s="25"/>
      <c r="I1" s="26"/>
    </row>
    <row r="2" spans="1:10" s="23" customFormat="1">
      <c r="A2" s="99"/>
      <c r="B2" s="100"/>
      <c r="C2" s="101"/>
      <c r="D2" s="100"/>
      <c r="E2" s="99"/>
      <c r="F2" s="25"/>
      <c r="G2" s="25"/>
      <c r="H2" s="25"/>
      <c r="I2" s="26"/>
      <c r="J2" s="27"/>
    </row>
    <row r="3" spans="1:10" s="28" customFormat="1" ht="20.100000000000001" customHeight="1">
      <c r="A3" s="102"/>
      <c r="B3" s="103" t="s">
        <v>0</v>
      </c>
      <c r="C3" s="104"/>
      <c r="D3" s="105"/>
      <c r="E3" s="102"/>
      <c r="F3" s="29"/>
      <c r="G3" s="29"/>
      <c r="H3" s="29"/>
      <c r="I3" s="30"/>
      <c r="J3" s="27"/>
    </row>
    <row r="4" spans="1:10" s="28" customFormat="1" ht="20.100000000000001" customHeight="1">
      <c r="A4" s="102"/>
      <c r="B4" s="106"/>
      <c r="C4" s="107"/>
      <c r="D4" s="105"/>
      <c r="E4" s="102"/>
      <c r="F4" s="29"/>
      <c r="G4" s="29"/>
      <c r="H4" s="29"/>
      <c r="I4" s="30"/>
      <c r="J4" s="27"/>
    </row>
    <row r="5" spans="1:10" s="28" customFormat="1" ht="20.100000000000001" customHeight="1">
      <c r="A5" s="102"/>
      <c r="B5" s="106"/>
      <c r="C5" s="107"/>
      <c r="D5" s="105"/>
      <c r="E5" s="102"/>
      <c r="F5" s="29"/>
      <c r="G5" s="29"/>
      <c r="H5" s="29"/>
      <c r="I5" s="30"/>
      <c r="J5" s="27"/>
    </row>
    <row r="6" spans="1:10" s="28" customFormat="1" ht="20.100000000000001" customHeight="1">
      <c r="A6" s="102"/>
      <c r="B6" s="106"/>
      <c r="C6" s="107"/>
      <c r="D6" s="105"/>
      <c r="E6" s="102"/>
      <c r="F6" s="29"/>
      <c r="G6" s="29"/>
      <c r="H6" s="29"/>
      <c r="I6" s="30"/>
      <c r="J6" s="27"/>
    </row>
    <row r="7" spans="1:10" s="28" customFormat="1" ht="20.100000000000001" customHeight="1">
      <c r="A7" s="102"/>
      <c r="B7" s="105"/>
      <c r="C7" s="104"/>
      <c r="D7" s="105"/>
      <c r="E7" s="102"/>
      <c r="F7" s="29"/>
      <c r="G7" s="29"/>
      <c r="H7" s="29"/>
      <c r="I7" s="30"/>
      <c r="J7" s="27"/>
    </row>
    <row r="8" spans="1:10" s="28" customFormat="1" ht="20.100000000000001" customHeight="1">
      <c r="A8" s="102"/>
      <c r="B8" s="103" t="s">
        <v>1</v>
      </c>
      <c r="C8" s="107"/>
      <c r="D8" s="105"/>
      <c r="E8" s="102"/>
      <c r="F8" s="29"/>
      <c r="G8" s="29"/>
      <c r="H8" s="29"/>
      <c r="I8" s="30"/>
      <c r="J8" s="27"/>
    </row>
    <row r="9" spans="1:10" s="28" customFormat="1" ht="20.100000000000001" customHeight="1">
      <c r="A9" s="102"/>
      <c r="B9" s="103" t="s">
        <v>2</v>
      </c>
      <c r="C9" s="107"/>
      <c r="D9" s="105"/>
      <c r="E9" s="102"/>
      <c r="F9" s="29"/>
      <c r="G9" s="29"/>
      <c r="H9" s="29"/>
      <c r="I9" s="30"/>
      <c r="J9" s="27"/>
    </row>
    <row r="10" spans="1:10" s="23" customFormat="1">
      <c r="A10" s="99"/>
      <c r="B10" s="108"/>
      <c r="C10" s="109"/>
      <c r="D10" s="108"/>
      <c r="E10" s="110"/>
      <c r="F10" s="32"/>
      <c r="G10" s="32"/>
      <c r="H10" s="32"/>
      <c r="I10" s="26"/>
      <c r="J10" s="27"/>
    </row>
    <row r="11" spans="1:10" s="23" customFormat="1">
      <c r="A11" s="99"/>
      <c r="B11" s="108"/>
      <c r="C11" s="109"/>
      <c r="D11" s="108"/>
      <c r="E11" s="110"/>
      <c r="F11" s="32"/>
      <c r="G11" s="32"/>
      <c r="H11" s="32"/>
      <c r="I11" s="26"/>
      <c r="J11" s="27"/>
    </row>
    <row r="12" spans="1:10" s="38" customFormat="1" ht="15" customHeight="1">
      <c r="A12" s="33"/>
      <c r="B12" s="34" t="s">
        <v>118</v>
      </c>
      <c r="C12" s="34"/>
      <c r="D12" s="34"/>
      <c r="E12" s="34"/>
      <c r="F12" s="34"/>
      <c r="G12" s="35"/>
      <c r="H12" s="36"/>
      <c r="I12" s="37"/>
      <c r="J12" s="27"/>
    </row>
    <row r="13" spans="1:10" s="38" customFormat="1" ht="15" customHeight="1">
      <c r="A13" s="33"/>
      <c r="B13" s="39" t="s">
        <v>155</v>
      </c>
      <c r="C13" s="39"/>
      <c r="D13" s="39"/>
      <c r="E13" s="39"/>
      <c r="F13" s="40"/>
      <c r="G13" s="40"/>
      <c r="H13" s="36"/>
      <c r="I13" s="37"/>
      <c r="J13" s="27"/>
    </row>
    <row r="14" spans="1:10" s="23" customFormat="1">
      <c r="A14" s="22"/>
      <c r="C14" s="24"/>
      <c r="E14" s="22"/>
      <c r="F14" s="25"/>
      <c r="G14" s="25"/>
      <c r="H14" s="25"/>
      <c r="I14" s="26"/>
      <c r="J14" s="27"/>
    </row>
    <row r="15" spans="1:10" s="23" customFormat="1">
      <c r="A15" s="22"/>
      <c r="C15" s="24"/>
      <c r="E15" s="22"/>
      <c r="F15" s="25"/>
      <c r="G15" s="25"/>
      <c r="H15" s="25"/>
      <c r="I15" s="26"/>
      <c r="J15" s="27"/>
    </row>
    <row r="16" spans="1:10" s="23" customFormat="1">
      <c r="A16" s="22"/>
      <c r="C16" s="24"/>
      <c r="E16" s="22"/>
      <c r="F16" s="25"/>
      <c r="G16" s="25"/>
      <c r="H16" s="25"/>
      <c r="I16" s="26"/>
      <c r="J16" s="27"/>
    </row>
    <row r="17" spans="1:59" s="23" customFormat="1">
      <c r="A17" s="22"/>
      <c r="C17" s="24"/>
      <c r="E17" s="22"/>
      <c r="F17" s="25"/>
      <c r="G17" s="25"/>
      <c r="H17" s="25"/>
      <c r="I17" s="26"/>
      <c r="J17" s="27"/>
    </row>
    <row r="18" spans="1:59" s="23" customFormat="1" ht="25.5">
      <c r="A18" s="41" t="s">
        <v>3</v>
      </c>
      <c r="B18" s="41" t="s">
        <v>4</v>
      </c>
      <c r="C18" s="41" t="s">
        <v>5</v>
      </c>
      <c r="D18" s="41" t="s">
        <v>6</v>
      </c>
      <c r="E18" s="41" t="s">
        <v>7</v>
      </c>
      <c r="F18" s="42" t="s">
        <v>25</v>
      </c>
      <c r="G18" s="42" t="s">
        <v>27</v>
      </c>
      <c r="H18" s="42" t="s">
        <v>26</v>
      </c>
      <c r="I18" s="43" t="s">
        <v>30</v>
      </c>
      <c r="J18" s="27"/>
    </row>
    <row r="19" spans="1:59" s="23" customFormat="1" ht="39.950000000000003" customHeight="1">
      <c r="A19" s="44" t="s">
        <v>9</v>
      </c>
      <c r="B19" s="45"/>
      <c r="C19" s="46" t="s">
        <v>121</v>
      </c>
      <c r="D19" s="44" t="s">
        <v>10</v>
      </c>
      <c r="E19" s="47">
        <v>100</v>
      </c>
      <c r="F19" s="111"/>
      <c r="G19" s="111"/>
      <c r="H19" s="48">
        <f>E19*F19</f>
        <v>0</v>
      </c>
      <c r="I19" s="49">
        <f>H19*G19/100</f>
        <v>0</v>
      </c>
      <c r="J19" s="27"/>
    </row>
    <row r="20" spans="1:59" s="23" customFormat="1" ht="65.25" customHeight="1">
      <c r="A20" s="44" t="s">
        <v>11</v>
      </c>
      <c r="B20" s="46"/>
      <c r="C20" s="46" t="s">
        <v>93</v>
      </c>
      <c r="D20" s="44" t="s">
        <v>12</v>
      </c>
      <c r="E20" s="50">
        <v>50</v>
      </c>
      <c r="F20" s="111"/>
      <c r="G20" s="111"/>
      <c r="H20" s="48">
        <f t="shared" ref="H20" si="0">E20*F20</f>
        <v>0</v>
      </c>
      <c r="I20" s="49">
        <f t="shared" ref="I20" si="1">H20*G20/100</f>
        <v>0</v>
      </c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</row>
    <row r="21" spans="1:59" ht="20.100000000000001" customHeight="1">
      <c r="A21" s="51"/>
      <c r="B21" s="52"/>
      <c r="C21" s="53" t="s">
        <v>14</v>
      </c>
      <c r="D21" s="52"/>
      <c r="E21" s="51"/>
      <c r="F21" s="54"/>
      <c r="G21" s="54"/>
      <c r="H21" s="54">
        <f>SUM(H19:H20)</f>
        <v>0</v>
      </c>
      <c r="I21" s="55">
        <f>SUM(I19:I20)</f>
        <v>0</v>
      </c>
    </row>
    <row r="22" spans="1:59" ht="20.100000000000001" customHeight="1">
      <c r="A22" s="56"/>
      <c r="B22" s="57"/>
      <c r="C22" s="57"/>
      <c r="D22" s="57"/>
      <c r="E22" s="56"/>
      <c r="F22" s="58"/>
      <c r="G22" s="58"/>
      <c r="H22" s="58"/>
      <c r="I22" s="59"/>
    </row>
    <row r="23" spans="1:59" s="23" customFormat="1" ht="60" customHeight="1">
      <c r="A23" s="41" t="s">
        <v>3</v>
      </c>
      <c r="B23" s="41" t="s">
        <v>4</v>
      </c>
      <c r="C23" s="60" t="s">
        <v>116</v>
      </c>
      <c r="D23" s="41" t="s">
        <v>6</v>
      </c>
      <c r="E23" s="41" t="s">
        <v>7</v>
      </c>
      <c r="F23" s="42" t="s">
        <v>8</v>
      </c>
      <c r="G23" s="42" t="s">
        <v>27</v>
      </c>
      <c r="H23" s="42" t="s">
        <v>26</v>
      </c>
      <c r="I23" s="43" t="s">
        <v>30</v>
      </c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</row>
    <row r="24" spans="1:59" s="23" customFormat="1" ht="60" customHeight="1">
      <c r="A24" s="61" t="s">
        <v>122</v>
      </c>
      <c r="B24" s="62"/>
      <c r="C24" s="62"/>
      <c r="D24" s="62"/>
      <c r="E24" s="62"/>
      <c r="F24" s="62"/>
      <c r="G24" s="62"/>
      <c r="H24" s="62"/>
      <c r="I24" s="63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</row>
    <row r="25" spans="1:59" s="31" customFormat="1" ht="20.100000000000001" customHeight="1">
      <c r="A25" s="44" t="s">
        <v>13</v>
      </c>
      <c r="B25" s="64" t="s">
        <v>158</v>
      </c>
      <c r="C25" s="65" t="s">
        <v>281</v>
      </c>
      <c r="D25" s="44" t="s">
        <v>33</v>
      </c>
      <c r="E25" s="65">
        <v>1</v>
      </c>
      <c r="F25" s="112"/>
      <c r="G25" s="112"/>
      <c r="H25" s="66">
        <f t="shared" ref="H25:H33" si="2">E25*F25</f>
        <v>0</v>
      </c>
      <c r="I25" s="67">
        <f t="shared" ref="I25:I33" si="3">H25*G25/100</f>
        <v>0</v>
      </c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</row>
    <row r="26" spans="1:59" s="31" customFormat="1" ht="20.100000000000001" customHeight="1">
      <c r="A26" s="44" t="s">
        <v>28</v>
      </c>
      <c r="B26" s="64" t="s">
        <v>159</v>
      </c>
      <c r="C26" s="65" t="s">
        <v>282</v>
      </c>
      <c r="D26" s="44" t="s">
        <v>33</v>
      </c>
      <c r="E26" s="65">
        <v>1</v>
      </c>
      <c r="F26" s="112"/>
      <c r="G26" s="112"/>
      <c r="H26" s="66">
        <f t="shared" si="2"/>
        <v>0</v>
      </c>
      <c r="I26" s="67">
        <f t="shared" si="3"/>
        <v>0</v>
      </c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</row>
    <row r="27" spans="1:59" s="31" customFormat="1" ht="20.100000000000001" customHeight="1">
      <c r="A27" s="44" t="s">
        <v>29</v>
      </c>
      <c r="B27" s="64" t="s">
        <v>160</v>
      </c>
      <c r="C27" s="65" t="s">
        <v>283</v>
      </c>
      <c r="D27" s="44" t="s">
        <v>33</v>
      </c>
      <c r="E27" s="65">
        <v>1</v>
      </c>
      <c r="F27" s="112"/>
      <c r="G27" s="112"/>
      <c r="H27" s="66">
        <f t="shared" si="2"/>
        <v>0</v>
      </c>
      <c r="I27" s="67">
        <f t="shared" si="3"/>
        <v>0</v>
      </c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</row>
    <row r="28" spans="1:59" s="31" customFormat="1" ht="20.100000000000001" customHeight="1">
      <c r="A28" s="44" t="s">
        <v>38</v>
      </c>
      <c r="B28" s="64" t="s">
        <v>161</v>
      </c>
      <c r="C28" s="65" t="s">
        <v>284</v>
      </c>
      <c r="D28" s="44" t="s">
        <v>33</v>
      </c>
      <c r="E28" s="65">
        <v>1</v>
      </c>
      <c r="F28" s="112"/>
      <c r="G28" s="112"/>
      <c r="H28" s="66">
        <f t="shared" si="2"/>
        <v>0</v>
      </c>
      <c r="I28" s="67">
        <f t="shared" si="3"/>
        <v>0</v>
      </c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</row>
    <row r="29" spans="1:59" s="31" customFormat="1" ht="20.100000000000001" customHeight="1">
      <c r="A29" s="44" t="s">
        <v>39</v>
      </c>
      <c r="B29" s="64" t="s">
        <v>162</v>
      </c>
      <c r="C29" s="65" t="s">
        <v>285</v>
      </c>
      <c r="D29" s="44" t="s">
        <v>33</v>
      </c>
      <c r="E29" s="65">
        <v>1</v>
      </c>
      <c r="F29" s="112"/>
      <c r="G29" s="112"/>
      <c r="H29" s="66">
        <f t="shared" si="2"/>
        <v>0</v>
      </c>
      <c r="I29" s="67">
        <f t="shared" si="3"/>
        <v>0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</row>
    <row r="30" spans="1:59" s="31" customFormat="1" ht="20.100000000000001" customHeight="1">
      <c r="A30" s="44" t="s">
        <v>40</v>
      </c>
      <c r="B30" s="64" t="s">
        <v>163</v>
      </c>
      <c r="C30" s="65" t="s">
        <v>286</v>
      </c>
      <c r="D30" s="44" t="s">
        <v>33</v>
      </c>
      <c r="E30" s="65">
        <v>1</v>
      </c>
      <c r="F30" s="112"/>
      <c r="G30" s="112"/>
      <c r="H30" s="66">
        <f t="shared" si="2"/>
        <v>0</v>
      </c>
      <c r="I30" s="67">
        <f t="shared" si="3"/>
        <v>0</v>
      </c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</row>
    <row r="31" spans="1:59" s="31" customFormat="1" ht="20.100000000000001" customHeight="1">
      <c r="A31" s="44" t="s">
        <v>41</v>
      </c>
      <c r="B31" s="64" t="s">
        <v>164</v>
      </c>
      <c r="C31" s="65" t="s">
        <v>287</v>
      </c>
      <c r="D31" s="44" t="s">
        <v>33</v>
      </c>
      <c r="E31" s="65">
        <v>1</v>
      </c>
      <c r="F31" s="112"/>
      <c r="G31" s="112"/>
      <c r="H31" s="66">
        <f t="shared" si="2"/>
        <v>0</v>
      </c>
      <c r="I31" s="67">
        <f t="shared" si="3"/>
        <v>0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</row>
    <row r="32" spans="1:59" s="31" customFormat="1" ht="20.100000000000001" customHeight="1">
      <c r="A32" s="44" t="s">
        <v>42</v>
      </c>
      <c r="B32" s="64" t="s">
        <v>165</v>
      </c>
      <c r="C32" s="65" t="s">
        <v>288</v>
      </c>
      <c r="D32" s="44" t="s">
        <v>33</v>
      </c>
      <c r="E32" s="65">
        <v>1</v>
      </c>
      <c r="F32" s="112"/>
      <c r="G32" s="112"/>
      <c r="H32" s="66">
        <f t="shared" si="2"/>
        <v>0</v>
      </c>
      <c r="I32" s="67">
        <f t="shared" si="3"/>
        <v>0</v>
      </c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</row>
    <row r="33" spans="1:59" s="31" customFormat="1" ht="20.100000000000001" customHeight="1">
      <c r="A33" s="44" t="s">
        <v>43</v>
      </c>
      <c r="B33" s="64" t="s">
        <v>166</v>
      </c>
      <c r="C33" s="65" t="s">
        <v>289</v>
      </c>
      <c r="D33" s="44" t="s">
        <v>33</v>
      </c>
      <c r="E33" s="65">
        <v>1</v>
      </c>
      <c r="F33" s="112"/>
      <c r="G33" s="112"/>
      <c r="H33" s="66">
        <f t="shared" si="2"/>
        <v>0</v>
      </c>
      <c r="I33" s="67">
        <f t="shared" si="3"/>
        <v>0</v>
      </c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</row>
    <row r="34" spans="1:59" s="31" customFormat="1" ht="20.100000000000001" customHeight="1">
      <c r="A34" s="44" t="s">
        <v>44</v>
      </c>
      <c r="B34" s="64" t="s">
        <v>167</v>
      </c>
      <c r="C34" s="65" t="s">
        <v>290</v>
      </c>
      <c r="D34" s="44" t="s">
        <v>33</v>
      </c>
      <c r="E34" s="65">
        <v>1</v>
      </c>
      <c r="F34" s="112"/>
      <c r="G34" s="112"/>
      <c r="H34" s="66">
        <f t="shared" ref="H34:H107" si="4">E34*F34</f>
        <v>0</v>
      </c>
      <c r="I34" s="67">
        <f t="shared" ref="I34:I107" si="5">H34*G34/100</f>
        <v>0</v>
      </c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</row>
    <row r="35" spans="1:59" s="31" customFormat="1" ht="20.100000000000001" customHeight="1">
      <c r="A35" s="44" t="s">
        <v>45</v>
      </c>
      <c r="B35" s="64" t="s">
        <v>168</v>
      </c>
      <c r="C35" s="68" t="s">
        <v>300</v>
      </c>
      <c r="D35" s="44" t="s">
        <v>33</v>
      </c>
      <c r="E35" s="65">
        <v>1</v>
      </c>
      <c r="F35" s="112"/>
      <c r="G35" s="112"/>
      <c r="H35" s="66">
        <f t="shared" si="4"/>
        <v>0</v>
      </c>
      <c r="I35" s="67">
        <f t="shared" si="5"/>
        <v>0</v>
      </c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</row>
    <row r="36" spans="1:59" s="31" customFormat="1" ht="20.100000000000001" customHeight="1">
      <c r="A36" s="44" t="s">
        <v>46</v>
      </c>
      <c r="B36" s="64" t="s">
        <v>169</v>
      </c>
      <c r="C36" s="65" t="s">
        <v>291</v>
      </c>
      <c r="D36" s="44" t="s">
        <v>33</v>
      </c>
      <c r="E36" s="65">
        <v>1</v>
      </c>
      <c r="F36" s="112"/>
      <c r="G36" s="112"/>
      <c r="H36" s="66">
        <f t="shared" si="4"/>
        <v>0</v>
      </c>
      <c r="I36" s="67">
        <f t="shared" si="5"/>
        <v>0</v>
      </c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</row>
    <row r="37" spans="1:59" s="31" customFormat="1" ht="20.100000000000001" customHeight="1">
      <c r="A37" s="44" t="s">
        <v>47</v>
      </c>
      <c r="B37" s="64" t="s">
        <v>170</v>
      </c>
      <c r="C37" s="65" t="s">
        <v>292</v>
      </c>
      <c r="D37" s="44" t="s">
        <v>33</v>
      </c>
      <c r="E37" s="65">
        <v>1</v>
      </c>
      <c r="F37" s="112"/>
      <c r="G37" s="112"/>
      <c r="H37" s="66">
        <f t="shared" si="4"/>
        <v>0</v>
      </c>
      <c r="I37" s="67">
        <f t="shared" si="5"/>
        <v>0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</row>
    <row r="38" spans="1:59" s="31" customFormat="1" ht="20.100000000000001" customHeight="1">
      <c r="A38" s="44" t="s">
        <v>48</v>
      </c>
      <c r="B38" s="64" t="s">
        <v>171</v>
      </c>
      <c r="C38" s="65" t="s">
        <v>293</v>
      </c>
      <c r="D38" s="44" t="s">
        <v>33</v>
      </c>
      <c r="E38" s="65">
        <v>1</v>
      </c>
      <c r="F38" s="112"/>
      <c r="G38" s="112"/>
      <c r="H38" s="66">
        <f t="shared" si="4"/>
        <v>0</v>
      </c>
      <c r="I38" s="67">
        <f t="shared" si="5"/>
        <v>0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</row>
    <row r="39" spans="1:59" s="31" customFormat="1" ht="20.100000000000001" customHeight="1">
      <c r="A39" s="44" t="s">
        <v>49</v>
      </c>
      <c r="B39" s="64" t="s">
        <v>172</v>
      </c>
      <c r="C39" s="68" t="s">
        <v>301</v>
      </c>
      <c r="D39" s="44" t="s">
        <v>33</v>
      </c>
      <c r="E39" s="65">
        <v>1</v>
      </c>
      <c r="F39" s="112"/>
      <c r="G39" s="112"/>
      <c r="H39" s="66">
        <f t="shared" si="4"/>
        <v>0</v>
      </c>
      <c r="I39" s="67">
        <f t="shared" si="5"/>
        <v>0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</row>
    <row r="40" spans="1:59" s="31" customFormat="1" ht="20.100000000000001" customHeight="1">
      <c r="A40" s="44" t="s">
        <v>50</v>
      </c>
      <c r="B40" s="64" t="s">
        <v>173</v>
      </c>
      <c r="C40" s="65" t="s">
        <v>294</v>
      </c>
      <c r="D40" s="44" t="s">
        <v>33</v>
      </c>
      <c r="E40" s="65">
        <v>1</v>
      </c>
      <c r="F40" s="112"/>
      <c r="G40" s="112"/>
      <c r="H40" s="66">
        <f t="shared" si="4"/>
        <v>0</v>
      </c>
      <c r="I40" s="67">
        <f t="shared" si="5"/>
        <v>0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</row>
    <row r="41" spans="1:59" s="31" customFormat="1" ht="20.100000000000001" customHeight="1">
      <c r="A41" s="44" t="s">
        <v>51</v>
      </c>
      <c r="B41" s="64" t="s">
        <v>174</v>
      </c>
      <c r="C41" s="65" t="s">
        <v>295</v>
      </c>
      <c r="D41" s="44" t="s">
        <v>33</v>
      </c>
      <c r="E41" s="65">
        <v>1</v>
      </c>
      <c r="F41" s="112"/>
      <c r="G41" s="112"/>
      <c r="H41" s="66">
        <f t="shared" si="4"/>
        <v>0</v>
      </c>
      <c r="I41" s="67">
        <f t="shared" si="5"/>
        <v>0</v>
      </c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</row>
    <row r="42" spans="1:59" s="31" customFormat="1" ht="20.100000000000001" customHeight="1">
      <c r="A42" s="44" t="s">
        <v>52</v>
      </c>
      <c r="B42" s="64" t="s">
        <v>175</v>
      </c>
      <c r="C42" s="65" t="s">
        <v>296</v>
      </c>
      <c r="D42" s="44" t="s">
        <v>33</v>
      </c>
      <c r="E42" s="65">
        <v>1</v>
      </c>
      <c r="F42" s="112"/>
      <c r="G42" s="112"/>
      <c r="H42" s="66">
        <f t="shared" si="4"/>
        <v>0</v>
      </c>
      <c r="I42" s="67">
        <f t="shared" si="5"/>
        <v>0</v>
      </c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</row>
    <row r="43" spans="1:59" s="31" customFormat="1" ht="20.100000000000001" customHeight="1">
      <c r="A43" s="44" t="s">
        <v>53</v>
      </c>
      <c r="B43" s="64" t="s">
        <v>176</v>
      </c>
      <c r="C43" s="65" t="s">
        <v>297</v>
      </c>
      <c r="D43" s="44" t="s">
        <v>33</v>
      </c>
      <c r="E43" s="65">
        <v>1</v>
      </c>
      <c r="F43" s="112"/>
      <c r="G43" s="112"/>
      <c r="H43" s="66">
        <f t="shared" si="4"/>
        <v>0</v>
      </c>
      <c r="I43" s="67">
        <f t="shared" si="5"/>
        <v>0</v>
      </c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</row>
    <row r="44" spans="1:59" s="31" customFormat="1" ht="20.100000000000001" customHeight="1">
      <c r="A44" s="44" t="s">
        <v>54</v>
      </c>
      <c r="B44" s="64" t="s">
        <v>168</v>
      </c>
      <c r="C44" s="65" t="s">
        <v>298</v>
      </c>
      <c r="D44" s="44" t="s">
        <v>33</v>
      </c>
      <c r="E44" s="65">
        <v>1</v>
      </c>
      <c r="F44" s="112"/>
      <c r="G44" s="112"/>
      <c r="H44" s="66">
        <f t="shared" si="4"/>
        <v>0</v>
      </c>
      <c r="I44" s="67">
        <f t="shared" si="5"/>
        <v>0</v>
      </c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</row>
    <row r="45" spans="1:59" s="31" customFormat="1" ht="20.100000000000001" customHeight="1">
      <c r="A45" s="44" t="s">
        <v>55</v>
      </c>
      <c r="B45" s="64" t="s">
        <v>169</v>
      </c>
      <c r="C45" s="65" t="s">
        <v>291</v>
      </c>
      <c r="D45" s="44" t="s">
        <v>33</v>
      </c>
      <c r="E45" s="65">
        <v>1</v>
      </c>
      <c r="F45" s="112"/>
      <c r="G45" s="112"/>
      <c r="H45" s="66">
        <f t="shared" si="4"/>
        <v>0</v>
      </c>
      <c r="I45" s="67">
        <f t="shared" si="5"/>
        <v>0</v>
      </c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</row>
    <row r="46" spans="1:59" s="31" customFormat="1" ht="20.100000000000001" customHeight="1">
      <c r="A46" s="44" t="s">
        <v>56</v>
      </c>
      <c r="B46" s="64" t="s">
        <v>170</v>
      </c>
      <c r="C46" s="65" t="s">
        <v>292</v>
      </c>
      <c r="D46" s="44" t="s">
        <v>33</v>
      </c>
      <c r="E46" s="65">
        <v>1</v>
      </c>
      <c r="F46" s="112"/>
      <c r="G46" s="112"/>
      <c r="H46" s="66">
        <f t="shared" si="4"/>
        <v>0</v>
      </c>
      <c r="I46" s="67">
        <f t="shared" si="5"/>
        <v>0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</row>
    <row r="47" spans="1:59" s="31" customFormat="1" ht="20.100000000000001" customHeight="1">
      <c r="A47" s="44" t="s">
        <v>57</v>
      </c>
      <c r="B47" s="64" t="s">
        <v>171</v>
      </c>
      <c r="C47" s="65" t="s">
        <v>293</v>
      </c>
      <c r="D47" s="44" t="s">
        <v>33</v>
      </c>
      <c r="E47" s="65">
        <v>1</v>
      </c>
      <c r="F47" s="112"/>
      <c r="G47" s="112"/>
      <c r="H47" s="66">
        <f t="shared" si="4"/>
        <v>0</v>
      </c>
      <c r="I47" s="67">
        <f t="shared" si="5"/>
        <v>0</v>
      </c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</row>
    <row r="48" spans="1:59" ht="40.5" customHeight="1">
      <c r="A48" s="69" t="s">
        <v>123</v>
      </c>
      <c r="B48" s="70"/>
      <c r="C48" s="70"/>
      <c r="D48" s="70"/>
      <c r="E48" s="70"/>
      <c r="F48" s="70"/>
      <c r="G48" s="70"/>
      <c r="H48" s="70"/>
      <c r="I48" s="71"/>
    </row>
    <row r="49" spans="1:59" s="72" customFormat="1" ht="20.100000000000001" customHeight="1">
      <c r="A49" s="44" t="s">
        <v>58</v>
      </c>
      <c r="B49" s="65" t="s">
        <v>196</v>
      </c>
      <c r="C49" s="65" t="s">
        <v>249</v>
      </c>
      <c r="D49" s="44" t="s">
        <v>33</v>
      </c>
      <c r="E49" s="65">
        <v>1</v>
      </c>
      <c r="F49" s="112"/>
      <c r="G49" s="112"/>
      <c r="H49" s="66">
        <f t="shared" si="4"/>
        <v>0</v>
      </c>
      <c r="I49" s="67">
        <f t="shared" si="5"/>
        <v>0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</row>
    <row r="50" spans="1:59" s="72" customFormat="1" ht="20.100000000000001" customHeight="1">
      <c r="A50" s="44" t="s">
        <v>59</v>
      </c>
      <c r="B50" s="65" t="s">
        <v>197</v>
      </c>
      <c r="C50" s="65" t="s">
        <v>250</v>
      </c>
      <c r="D50" s="44" t="s">
        <v>33</v>
      </c>
      <c r="E50" s="65">
        <v>1</v>
      </c>
      <c r="F50" s="112"/>
      <c r="G50" s="112"/>
      <c r="H50" s="66">
        <f t="shared" si="4"/>
        <v>0</v>
      </c>
      <c r="I50" s="67">
        <f t="shared" si="5"/>
        <v>0</v>
      </c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</row>
    <row r="51" spans="1:59" s="72" customFormat="1" ht="20.100000000000001" customHeight="1">
      <c r="A51" s="44" t="s">
        <v>60</v>
      </c>
      <c r="B51" s="65" t="s">
        <v>198</v>
      </c>
      <c r="C51" s="65" t="s">
        <v>251</v>
      </c>
      <c r="D51" s="44" t="s">
        <v>33</v>
      </c>
      <c r="E51" s="65">
        <v>1</v>
      </c>
      <c r="F51" s="112"/>
      <c r="G51" s="112"/>
      <c r="H51" s="66">
        <f t="shared" si="4"/>
        <v>0</v>
      </c>
      <c r="I51" s="67">
        <f t="shared" si="5"/>
        <v>0</v>
      </c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</row>
    <row r="52" spans="1:59" s="72" customFormat="1" ht="20.100000000000001" customHeight="1">
      <c r="A52" s="44" t="s">
        <v>61</v>
      </c>
      <c r="B52" s="65" t="s">
        <v>199</v>
      </c>
      <c r="C52" s="65" t="s">
        <v>251</v>
      </c>
      <c r="D52" s="44" t="s">
        <v>33</v>
      </c>
      <c r="E52" s="65">
        <v>1</v>
      </c>
      <c r="F52" s="112"/>
      <c r="G52" s="112"/>
      <c r="H52" s="66">
        <f t="shared" si="4"/>
        <v>0</v>
      </c>
      <c r="I52" s="67">
        <f t="shared" si="5"/>
        <v>0</v>
      </c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</row>
    <row r="53" spans="1:59" s="72" customFormat="1" ht="20.100000000000001" customHeight="1">
      <c r="A53" s="44" t="s">
        <v>62</v>
      </c>
      <c r="B53" s="65" t="s">
        <v>200</v>
      </c>
      <c r="C53" s="65" t="s">
        <v>252</v>
      </c>
      <c r="D53" s="44" t="s">
        <v>33</v>
      </c>
      <c r="E53" s="65">
        <v>1</v>
      </c>
      <c r="F53" s="112"/>
      <c r="G53" s="112"/>
      <c r="H53" s="66">
        <f t="shared" si="4"/>
        <v>0</v>
      </c>
      <c r="I53" s="67">
        <f t="shared" si="5"/>
        <v>0</v>
      </c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</row>
    <row r="54" spans="1:59" s="72" customFormat="1" ht="20.100000000000001" customHeight="1">
      <c r="A54" s="44" t="s">
        <v>63</v>
      </c>
      <c r="B54" s="65" t="s">
        <v>201</v>
      </c>
      <c r="C54" s="65" t="s">
        <v>253</v>
      </c>
      <c r="D54" s="44" t="s">
        <v>33</v>
      </c>
      <c r="E54" s="65">
        <v>1</v>
      </c>
      <c r="F54" s="112"/>
      <c r="G54" s="112"/>
      <c r="H54" s="66">
        <f t="shared" si="4"/>
        <v>0</v>
      </c>
      <c r="I54" s="67">
        <f t="shared" si="5"/>
        <v>0</v>
      </c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</row>
    <row r="55" spans="1:59" s="72" customFormat="1" ht="20.100000000000001" customHeight="1">
      <c r="A55" s="44" t="s">
        <v>64</v>
      </c>
      <c r="B55" s="65" t="s">
        <v>202</v>
      </c>
      <c r="C55" s="65" t="s">
        <v>254</v>
      </c>
      <c r="D55" s="44" t="s">
        <v>33</v>
      </c>
      <c r="E55" s="65">
        <v>1</v>
      </c>
      <c r="F55" s="112"/>
      <c r="G55" s="112"/>
      <c r="H55" s="66">
        <f t="shared" si="4"/>
        <v>0</v>
      </c>
      <c r="I55" s="67">
        <f t="shared" si="5"/>
        <v>0</v>
      </c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</row>
    <row r="56" spans="1:59" s="72" customFormat="1" ht="20.100000000000001" customHeight="1">
      <c r="A56" s="44" t="s">
        <v>65</v>
      </c>
      <c r="B56" s="65" t="s">
        <v>203</v>
      </c>
      <c r="C56" s="65" t="s">
        <v>255</v>
      </c>
      <c r="D56" s="44" t="s">
        <v>33</v>
      </c>
      <c r="E56" s="65">
        <v>1</v>
      </c>
      <c r="F56" s="112"/>
      <c r="G56" s="112"/>
      <c r="H56" s="66">
        <f t="shared" si="4"/>
        <v>0</v>
      </c>
      <c r="I56" s="67">
        <f t="shared" si="5"/>
        <v>0</v>
      </c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</row>
    <row r="57" spans="1:59" s="72" customFormat="1" ht="20.100000000000001" customHeight="1">
      <c r="A57" s="44" t="s">
        <v>66</v>
      </c>
      <c r="B57" s="65" t="s">
        <v>204</v>
      </c>
      <c r="C57" s="65" t="s">
        <v>256</v>
      </c>
      <c r="D57" s="44" t="s">
        <v>33</v>
      </c>
      <c r="E57" s="65">
        <v>1</v>
      </c>
      <c r="F57" s="112"/>
      <c r="G57" s="112"/>
      <c r="H57" s="66">
        <f t="shared" si="4"/>
        <v>0</v>
      </c>
      <c r="I57" s="67">
        <f t="shared" si="5"/>
        <v>0</v>
      </c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</row>
    <row r="58" spans="1:59" s="72" customFormat="1" ht="20.100000000000001" customHeight="1">
      <c r="A58" s="44" t="s">
        <v>67</v>
      </c>
      <c r="B58" s="65" t="s">
        <v>205</v>
      </c>
      <c r="C58" s="65" t="s">
        <v>257</v>
      </c>
      <c r="D58" s="44" t="s">
        <v>33</v>
      </c>
      <c r="E58" s="65">
        <v>1</v>
      </c>
      <c r="F58" s="112"/>
      <c r="G58" s="112"/>
      <c r="H58" s="66">
        <f t="shared" si="4"/>
        <v>0</v>
      </c>
      <c r="I58" s="67">
        <f t="shared" si="5"/>
        <v>0</v>
      </c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</row>
    <row r="59" spans="1:59" s="72" customFormat="1" ht="20.100000000000001" customHeight="1">
      <c r="A59" s="44" t="s">
        <v>68</v>
      </c>
      <c r="B59" s="65" t="s">
        <v>206</v>
      </c>
      <c r="C59" s="65" t="s">
        <v>258</v>
      </c>
      <c r="D59" s="44" t="s">
        <v>33</v>
      </c>
      <c r="E59" s="65">
        <v>1</v>
      </c>
      <c r="F59" s="112"/>
      <c r="G59" s="112"/>
      <c r="H59" s="66">
        <f t="shared" si="4"/>
        <v>0</v>
      </c>
      <c r="I59" s="67">
        <f t="shared" si="5"/>
        <v>0</v>
      </c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</row>
    <row r="60" spans="1:59" s="72" customFormat="1" ht="20.100000000000001" customHeight="1">
      <c r="A60" s="44" t="s">
        <v>69</v>
      </c>
      <c r="B60" s="65" t="s">
        <v>207</v>
      </c>
      <c r="C60" s="65" t="s">
        <v>259</v>
      </c>
      <c r="D60" s="44" t="s">
        <v>33</v>
      </c>
      <c r="E60" s="65">
        <v>1</v>
      </c>
      <c r="F60" s="112"/>
      <c r="G60" s="112"/>
      <c r="H60" s="66">
        <f t="shared" si="4"/>
        <v>0</v>
      </c>
      <c r="I60" s="67">
        <f t="shared" si="5"/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</row>
    <row r="61" spans="1:59" s="72" customFormat="1" ht="20.100000000000001" customHeight="1">
      <c r="A61" s="44" t="s">
        <v>70</v>
      </c>
      <c r="B61" s="65" t="s">
        <v>208</v>
      </c>
      <c r="C61" s="65" t="s">
        <v>260</v>
      </c>
      <c r="D61" s="44" t="s">
        <v>33</v>
      </c>
      <c r="E61" s="65">
        <v>1</v>
      </c>
      <c r="F61" s="112"/>
      <c r="G61" s="112"/>
      <c r="H61" s="66">
        <f t="shared" si="4"/>
        <v>0</v>
      </c>
      <c r="I61" s="67">
        <f t="shared" si="5"/>
        <v>0</v>
      </c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</row>
    <row r="62" spans="1:59" s="72" customFormat="1" ht="20.100000000000001" customHeight="1">
      <c r="A62" s="44" t="s">
        <v>71</v>
      </c>
      <c r="B62" s="65" t="s">
        <v>209</v>
      </c>
      <c r="C62" s="65" t="s">
        <v>261</v>
      </c>
      <c r="D62" s="44" t="s">
        <v>33</v>
      </c>
      <c r="E62" s="65">
        <v>1</v>
      </c>
      <c r="F62" s="112"/>
      <c r="G62" s="112"/>
      <c r="H62" s="66">
        <f t="shared" si="4"/>
        <v>0</v>
      </c>
      <c r="I62" s="67">
        <f t="shared" si="5"/>
        <v>0</v>
      </c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</row>
    <row r="63" spans="1:59" s="72" customFormat="1" ht="20.100000000000001" customHeight="1">
      <c r="A63" s="44" t="s">
        <v>72</v>
      </c>
      <c r="B63" s="65" t="s">
        <v>210</v>
      </c>
      <c r="C63" s="65" t="s">
        <v>262</v>
      </c>
      <c r="D63" s="44" t="s">
        <v>33</v>
      </c>
      <c r="E63" s="65">
        <v>1</v>
      </c>
      <c r="F63" s="112"/>
      <c r="G63" s="112"/>
      <c r="H63" s="66">
        <f t="shared" si="4"/>
        <v>0</v>
      </c>
      <c r="I63" s="67">
        <f t="shared" si="5"/>
        <v>0</v>
      </c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</row>
    <row r="64" spans="1:59" s="72" customFormat="1" ht="20.100000000000001" customHeight="1">
      <c r="A64" s="44" t="s">
        <v>73</v>
      </c>
      <c r="B64" s="65" t="s">
        <v>211</v>
      </c>
      <c r="C64" s="65" t="s">
        <v>263</v>
      </c>
      <c r="D64" s="44" t="s">
        <v>33</v>
      </c>
      <c r="E64" s="65">
        <v>1</v>
      </c>
      <c r="F64" s="112"/>
      <c r="G64" s="112"/>
      <c r="H64" s="66">
        <f t="shared" si="4"/>
        <v>0</v>
      </c>
      <c r="I64" s="67">
        <f t="shared" si="5"/>
        <v>0</v>
      </c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</row>
    <row r="65" spans="1:59" s="72" customFormat="1" ht="20.100000000000001" customHeight="1">
      <c r="A65" s="44" t="s">
        <v>74</v>
      </c>
      <c r="B65" s="65" t="s">
        <v>212</v>
      </c>
      <c r="C65" s="65" t="s">
        <v>264</v>
      </c>
      <c r="D65" s="44" t="s">
        <v>33</v>
      </c>
      <c r="E65" s="65">
        <v>1</v>
      </c>
      <c r="F65" s="112"/>
      <c r="G65" s="112"/>
      <c r="H65" s="66">
        <f t="shared" si="4"/>
        <v>0</v>
      </c>
      <c r="I65" s="67">
        <f t="shared" si="5"/>
        <v>0</v>
      </c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</row>
    <row r="66" spans="1:59" s="72" customFormat="1" ht="20.100000000000001" customHeight="1">
      <c r="A66" s="44" t="s">
        <v>75</v>
      </c>
      <c r="B66" s="65" t="s">
        <v>213</v>
      </c>
      <c r="C66" s="65" t="s">
        <v>265</v>
      </c>
      <c r="D66" s="44" t="s">
        <v>33</v>
      </c>
      <c r="E66" s="65">
        <v>1</v>
      </c>
      <c r="F66" s="112"/>
      <c r="G66" s="112"/>
      <c r="H66" s="66">
        <f t="shared" si="4"/>
        <v>0</v>
      </c>
      <c r="I66" s="67">
        <f t="shared" si="5"/>
        <v>0</v>
      </c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</row>
    <row r="67" spans="1:59" s="72" customFormat="1" ht="20.100000000000001" customHeight="1">
      <c r="A67" s="44" t="s">
        <v>76</v>
      </c>
      <c r="B67" s="65" t="s">
        <v>214</v>
      </c>
      <c r="C67" s="65" t="s">
        <v>266</v>
      </c>
      <c r="D67" s="44" t="s">
        <v>33</v>
      </c>
      <c r="E67" s="65">
        <v>1</v>
      </c>
      <c r="F67" s="112"/>
      <c r="G67" s="112"/>
      <c r="H67" s="66">
        <f t="shared" si="4"/>
        <v>0</v>
      </c>
      <c r="I67" s="67">
        <f t="shared" si="5"/>
        <v>0</v>
      </c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</row>
    <row r="68" spans="1:59" s="72" customFormat="1" ht="20.100000000000001" customHeight="1">
      <c r="A68" s="44" t="s">
        <v>77</v>
      </c>
      <c r="B68" s="65" t="s">
        <v>215</v>
      </c>
      <c r="C68" s="65" t="s">
        <v>267</v>
      </c>
      <c r="D68" s="44" t="s">
        <v>33</v>
      </c>
      <c r="E68" s="65">
        <v>1</v>
      </c>
      <c r="F68" s="112"/>
      <c r="G68" s="112"/>
      <c r="H68" s="66">
        <f t="shared" ref="H68:H71" si="6">E68*F68</f>
        <v>0</v>
      </c>
      <c r="I68" s="67">
        <f t="shared" ref="I68:I71" si="7">H68*G68/100</f>
        <v>0</v>
      </c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</row>
    <row r="69" spans="1:59" s="72" customFormat="1" ht="20.100000000000001" customHeight="1">
      <c r="A69" s="44" t="s">
        <v>78</v>
      </c>
      <c r="B69" s="65" t="s">
        <v>216</v>
      </c>
      <c r="C69" s="65" t="s">
        <v>268</v>
      </c>
      <c r="D69" s="44" t="s">
        <v>33</v>
      </c>
      <c r="E69" s="65">
        <v>1</v>
      </c>
      <c r="F69" s="112"/>
      <c r="G69" s="112"/>
      <c r="H69" s="66">
        <f t="shared" si="6"/>
        <v>0</v>
      </c>
      <c r="I69" s="67">
        <f t="shared" si="7"/>
        <v>0</v>
      </c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</row>
    <row r="70" spans="1:59" s="72" customFormat="1" ht="20.100000000000001" customHeight="1">
      <c r="A70" s="44" t="s">
        <v>79</v>
      </c>
      <c r="B70" s="65" t="s">
        <v>217</v>
      </c>
      <c r="C70" s="65" t="s">
        <v>269</v>
      </c>
      <c r="D70" s="44" t="s">
        <v>33</v>
      </c>
      <c r="E70" s="65">
        <v>1</v>
      </c>
      <c r="F70" s="112"/>
      <c r="G70" s="112"/>
      <c r="H70" s="66">
        <f t="shared" si="6"/>
        <v>0</v>
      </c>
      <c r="I70" s="67">
        <f t="shared" si="7"/>
        <v>0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</row>
    <row r="71" spans="1:59" s="72" customFormat="1" ht="20.100000000000001" customHeight="1">
      <c r="A71" s="44" t="s">
        <v>80</v>
      </c>
      <c r="B71" s="65" t="s">
        <v>218</v>
      </c>
      <c r="C71" s="65" t="s">
        <v>270</v>
      </c>
      <c r="D71" s="44" t="s">
        <v>33</v>
      </c>
      <c r="E71" s="65">
        <v>1</v>
      </c>
      <c r="F71" s="112"/>
      <c r="G71" s="112"/>
      <c r="H71" s="66">
        <f t="shared" si="6"/>
        <v>0</v>
      </c>
      <c r="I71" s="67">
        <f t="shared" si="7"/>
        <v>0</v>
      </c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</row>
    <row r="72" spans="1:59" s="72" customFormat="1" ht="20.100000000000001" customHeight="1">
      <c r="A72" s="44" t="s">
        <v>81</v>
      </c>
      <c r="B72" s="65" t="s">
        <v>219</v>
      </c>
      <c r="C72" s="65" t="s">
        <v>271</v>
      </c>
      <c r="D72" s="44" t="s">
        <v>33</v>
      </c>
      <c r="E72" s="65">
        <v>1</v>
      </c>
      <c r="F72" s="112"/>
      <c r="G72" s="112"/>
      <c r="H72" s="66">
        <f t="shared" ref="H72:H77" si="8">E72*F72</f>
        <v>0</v>
      </c>
      <c r="I72" s="67">
        <f t="shared" ref="I72:I76" si="9">H72*G72/100</f>
        <v>0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</row>
    <row r="73" spans="1:59" s="72" customFormat="1" ht="20.100000000000001" customHeight="1">
      <c r="A73" s="44" t="s">
        <v>82</v>
      </c>
      <c r="B73" s="65" t="s">
        <v>220</v>
      </c>
      <c r="C73" s="65" t="s">
        <v>272</v>
      </c>
      <c r="D73" s="44" t="s">
        <v>33</v>
      </c>
      <c r="E73" s="65">
        <v>1</v>
      </c>
      <c r="F73" s="112"/>
      <c r="G73" s="112"/>
      <c r="H73" s="66">
        <f t="shared" si="8"/>
        <v>0</v>
      </c>
      <c r="I73" s="67">
        <f t="shared" si="9"/>
        <v>0</v>
      </c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</row>
    <row r="74" spans="1:59" s="72" customFormat="1" ht="20.100000000000001" customHeight="1">
      <c r="A74" s="44" t="s">
        <v>83</v>
      </c>
      <c r="B74" s="65" t="s">
        <v>221</v>
      </c>
      <c r="C74" s="65" t="s">
        <v>273</v>
      </c>
      <c r="D74" s="44" t="s">
        <v>33</v>
      </c>
      <c r="E74" s="65">
        <v>1</v>
      </c>
      <c r="F74" s="112"/>
      <c r="G74" s="112"/>
      <c r="H74" s="66">
        <f t="shared" si="8"/>
        <v>0</v>
      </c>
      <c r="I74" s="67">
        <f t="shared" si="9"/>
        <v>0</v>
      </c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</row>
    <row r="75" spans="1:59" s="72" customFormat="1" ht="20.100000000000001" customHeight="1">
      <c r="A75" s="44" t="s">
        <v>84</v>
      </c>
      <c r="B75" s="65" t="s">
        <v>222</v>
      </c>
      <c r="C75" s="65" t="s">
        <v>274</v>
      </c>
      <c r="D75" s="44" t="s">
        <v>33</v>
      </c>
      <c r="E75" s="65">
        <v>1</v>
      </c>
      <c r="F75" s="112"/>
      <c r="G75" s="112"/>
      <c r="H75" s="66">
        <f t="shared" si="8"/>
        <v>0</v>
      </c>
      <c r="I75" s="67">
        <f t="shared" si="9"/>
        <v>0</v>
      </c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</row>
    <row r="76" spans="1:59" s="72" customFormat="1" ht="20.100000000000001" customHeight="1">
      <c r="A76" s="44" t="s">
        <v>85</v>
      </c>
      <c r="B76" s="65" t="s">
        <v>223</v>
      </c>
      <c r="C76" s="65" t="s">
        <v>275</v>
      </c>
      <c r="D76" s="44" t="s">
        <v>33</v>
      </c>
      <c r="E76" s="65">
        <v>1</v>
      </c>
      <c r="F76" s="112"/>
      <c r="G76" s="112"/>
      <c r="H76" s="66">
        <f t="shared" si="8"/>
        <v>0</v>
      </c>
      <c r="I76" s="67">
        <f t="shared" si="9"/>
        <v>0</v>
      </c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</row>
    <row r="77" spans="1:59" s="72" customFormat="1" ht="20.100000000000001" customHeight="1">
      <c r="A77" s="44" t="s">
        <v>86</v>
      </c>
      <c r="B77" s="65" t="s">
        <v>224</v>
      </c>
      <c r="C77" s="65" t="s">
        <v>276</v>
      </c>
      <c r="D77" s="44" t="s">
        <v>33</v>
      </c>
      <c r="E77" s="65">
        <v>1</v>
      </c>
      <c r="F77" s="112"/>
      <c r="G77" s="112"/>
      <c r="H77" s="66">
        <f t="shared" si="8"/>
        <v>0</v>
      </c>
      <c r="I77" s="67">
        <f t="shared" si="5"/>
        <v>0</v>
      </c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</row>
    <row r="78" spans="1:59" s="72" customFormat="1" ht="20.100000000000001" customHeight="1">
      <c r="A78" s="44" t="s">
        <v>94</v>
      </c>
      <c r="B78" s="65" t="s">
        <v>225</v>
      </c>
      <c r="C78" s="65" t="s">
        <v>277</v>
      </c>
      <c r="D78" s="44" t="s">
        <v>33</v>
      </c>
      <c r="E78" s="65">
        <v>1</v>
      </c>
      <c r="F78" s="112"/>
      <c r="G78" s="112"/>
      <c r="H78" s="66">
        <f t="shared" si="4"/>
        <v>0</v>
      </c>
      <c r="I78" s="67">
        <f t="shared" si="5"/>
        <v>0</v>
      </c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</row>
    <row r="79" spans="1:59" s="72" customFormat="1" ht="20.100000000000001" customHeight="1">
      <c r="A79" s="44" t="s">
        <v>87</v>
      </c>
      <c r="B79" s="65" t="s">
        <v>226</v>
      </c>
      <c r="C79" s="65" t="s">
        <v>278</v>
      </c>
      <c r="D79" s="44" t="s">
        <v>33</v>
      </c>
      <c r="E79" s="65">
        <v>1</v>
      </c>
      <c r="F79" s="112"/>
      <c r="G79" s="112"/>
      <c r="H79" s="66">
        <f t="shared" si="4"/>
        <v>0</v>
      </c>
      <c r="I79" s="67">
        <f t="shared" si="5"/>
        <v>0</v>
      </c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</row>
    <row r="80" spans="1:59" s="72" customFormat="1" ht="20.100000000000001" customHeight="1">
      <c r="A80" s="44" t="s">
        <v>95</v>
      </c>
      <c r="B80" s="65" t="s">
        <v>227</v>
      </c>
      <c r="C80" s="65" t="s">
        <v>279</v>
      </c>
      <c r="D80" s="44" t="s">
        <v>33</v>
      </c>
      <c r="E80" s="65">
        <v>1</v>
      </c>
      <c r="F80" s="112"/>
      <c r="G80" s="112"/>
      <c r="H80" s="66">
        <f t="shared" si="4"/>
        <v>0</v>
      </c>
      <c r="I80" s="67">
        <f t="shared" si="5"/>
        <v>0</v>
      </c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</row>
    <row r="81" spans="1:59" s="72" customFormat="1" ht="20.100000000000001" customHeight="1">
      <c r="A81" s="44" t="s">
        <v>96</v>
      </c>
      <c r="B81" s="65" t="s">
        <v>228</v>
      </c>
      <c r="C81" s="65" t="s">
        <v>280</v>
      </c>
      <c r="D81" s="44" t="s">
        <v>33</v>
      </c>
      <c r="E81" s="65">
        <v>1</v>
      </c>
      <c r="F81" s="112"/>
      <c r="G81" s="112"/>
      <c r="H81" s="66">
        <f t="shared" si="4"/>
        <v>0</v>
      </c>
      <c r="I81" s="67">
        <f t="shared" si="5"/>
        <v>0</v>
      </c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</row>
    <row r="82" spans="1:59" s="72" customFormat="1" ht="20.100000000000001" customHeight="1">
      <c r="A82" s="44" t="s">
        <v>97</v>
      </c>
      <c r="B82" s="65" t="s">
        <v>229</v>
      </c>
      <c r="C82" s="65" t="s">
        <v>274</v>
      </c>
      <c r="D82" s="44" t="s">
        <v>33</v>
      </c>
      <c r="E82" s="65">
        <v>1</v>
      </c>
      <c r="F82" s="112"/>
      <c r="G82" s="112"/>
      <c r="H82" s="66">
        <f t="shared" si="4"/>
        <v>0</v>
      </c>
      <c r="I82" s="67">
        <f t="shared" si="5"/>
        <v>0</v>
      </c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</row>
    <row r="83" spans="1:59" s="72" customFormat="1" ht="20.100000000000001" customHeight="1">
      <c r="A83" s="44" t="s">
        <v>98</v>
      </c>
      <c r="B83" s="65" t="s">
        <v>230</v>
      </c>
      <c r="C83" s="65" t="s">
        <v>275</v>
      </c>
      <c r="D83" s="44" t="s">
        <v>33</v>
      </c>
      <c r="E83" s="65">
        <v>1</v>
      </c>
      <c r="F83" s="112"/>
      <c r="G83" s="112"/>
      <c r="H83" s="66">
        <f t="shared" si="4"/>
        <v>0</v>
      </c>
      <c r="I83" s="67">
        <f t="shared" si="5"/>
        <v>0</v>
      </c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</row>
    <row r="84" spans="1:59" s="72" customFormat="1" ht="20.100000000000001" customHeight="1">
      <c r="A84" s="44" t="s">
        <v>99</v>
      </c>
      <c r="B84" s="65" t="s">
        <v>231</v>
      </c>
      <c r="C84" s="65" t="s">
        <v>276</v>
      </c>
      <c r="D84" s="44" t="s">
        <v>33</v>
      </c>
      <c r="E84" s="65">
        <v>1</v>
      </c>
      <c r="F84" s="112"/>
      <c r="G84" s="112"/>
      <c r="H84" s="66">
        <f t="shared" si="4"/>
        <v>0</v>
      </c>
      <c r="I84" s="67">
        <f t="shared" si="5"/>
        <v>0</v>
      </c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</row>
    <row r="85" spans="1:59" ht="39" customHeight="1">
      <c r="A85" s="69" t="s">
        <v>124</v>
      </c>
      <c r="B85" s="70"/>
      <c r="C85" s="70"/>
      <c r="D85" s="70"/>
      <c r="E85" s="70"/>
      <c r="F85" s="70"/>
      <c r="G85" s="70"/>
      <c r="H85" s="70"/>
      <c r="I85" s="71"/>
    </row>
    <row r="86" spans="1:59" s="72" customFormat="1" ht="20.100000000000001" customHeight="1">
      <c r="A86" s="44" t="s">
        <v>100</v>
      </c>
      <c r="B86" s="65" t="s">
        <v>184</v>
      </c>
      <c r="C86" s="65" t="s">
        <v>239</v>
      </c>
      <c r="D86" s="44" t="s">
        <v>33</v>
      </c>
      <c r="E86" s="65">
        <v>1</v>
      </c>
      <c r="F86" s="112"/>
      <c r="G86" s="112"/>
      <c r="H86" s="66">
        <f t="shared" si="4"/>
        <v>0</v>
      </c>
      <c r="I86" s="67">
        <f t="shared" si="5"/>
        <v>0</v>
      </c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</row>
    <row r="87" spans="1:59" s="72" customFormat="1" ht="20.100000000000001" customHeight="1">
      <c r="A87" s="44" t="s">
        <v>101</v>
      </c>
      <c r="B87" s="65" t="s">
        <v>185</v>
      </c>
      <c r="C87" s="65" t="s">
        <v>240</v>
      </c>
      <c r="D87" s="44" t="s">
        <v>33</v>
      </c>
      <c r="E87" s="65">
        <v>1</v>
      </c>
      <c r="F87" s="112"/>
      <c r="G87" s="112"/>
      <c r="H87" s="66">
        <f t="shared" si="4"/>
        <v>0</v>
      </c>
      <c r="I87" s="67">
        <f t="shared" si="5"/>
        <v>0</v>
      </c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</row>
    <row r="88" spans="1:59" s="72" customFormat="1" ht="20.100000000000001" customHeight="1">
      <c r="A88" s="44" t="s">
        <v>102</v>
      </c>
      <c r="B88" s="65" t="s">
        <v>186</v>
      </c>
      <c r="C88" s="65" t="s">
        <v>239</v>
      </c>
      <c r="D88" s="44" t="s">
        <v>33</v>
      </c>
      <c r="E88" s="65">
        <v>1</v>
      </c>
      <c r="F88" s="112"/>
      <c r="G88" s="112"/>
      <c r="H88" s="66">
        <f t="shared" si="4"/>
        <v>0</v>
      </c>
      <c r="I88" s="67">
        <f t="shared" si="5"/>
        <v>0</v>
      </c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</row>
    <row r="89" spans="1:59" s="72" customFormat="1" ht="20.100000000000001" customHeight="1">
      <c r="A89" s="44" t="s">
        <v>103</v>
      </c>
      <c r="B89" s="65" t="s">
        <v>187</v>
      </c>
      <c r="C89" s="65" t="s">
        <v>241</v>
      </c>
      <c r="D89" s="44" t="s">
        <v>33</v>
      </c>
      <c r="E89" s="65">
        <v>1</v>
      </c>
      <c r="F89" s="112"/>
      <c r="G89" s="112"/>
      <c r="H89" s="66">
        <f t="shared" si="4"/>
        <v>0</v>
      </c>
      <c r="I89" s="67">
        <f t="shared" si="5"/>
        <v>0</v>
      </c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</row>
    <row r="90" spans="1:59" s="72" customFormat="1" ht="20.100000000000001" customHeight="1">
      <c r="A90" s="44" t="s">
        <v>104</v>
      </c>
      <c r="B90" s="65" t="s">
        <v>188</v>
      </c>
      <c r="C90" s="65" t="s">
        <v>242</v>
      </c>
      <c r="D90" s="44" t="s">
        <v>33</v>
      </c>
      <c r="E90" s="65">
        <v>1</v>
      </c>
      <c r="F90" s="112"/>
      <c r="G90" s="112"/>
      <c r="H90" s="66">
        <f t="shared" si="4"/>
        <v>0</v>
      </c>
      <c r="I90" s="67">
        <f t="shared" si="5"/>
        <v>0</v>
      </c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</row>
    <row r="91" spans="1:59" s="72" customFormat="1" ht="20.100000000000001" customHeight="1">
      <c r="A91" s="44" t="s">
        <v>105</v>
      </c>
      <c r="B91" s="65" t="s">
        <v>189</v>
      </c>
      <c r="C91" s="65" t="s">
        <v>243</v>
      </c>
      <c r="D91" s="44" t="s">
        <v>33</v>
      </c>
      <c r="E91" s="65">
        <v>1</v>
      </c>
      <c r="F91" s="112"/>
      <c r="G91" s="112"/>
      <c r="H91" s="66">
        <f t="shared" si="4"/>
        <v>0</v>
      </c>
      <c r="I91" s="67">
        <f t="shared" si="5"/>
        <v>0</v>
      </c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</row>
    <row r="92" spans="1:59" s="72" customFormat="1" ht="20.100000000000001" customHeight="1">
      <c r="A92" s="44" t="s">
        <v>106</v>
      </c>
      <c r="B92" s="65" t="s">
        <v>190</v>
      </c>
      <c r="C92" s="65" t="s">
        <v>244</v>
      </c>
      <c r="D92" s="44" t="s">
        <v>33</v>
      </c>
      <c r="E92" s="65">
        <v>1</v>
      </c>
      <c r="F92" s="112"/>
      <c r="G92" s="112"/>
      <c r="H92" s="66">
        <f t="shared" si="4"/>
        <v>0</v>
      </c>
      <c r="I92" s="67">
        <f t="shared" si="5"/>
        <v>0</v>
      </c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</row>
    <row r="93" spans="1:59" s="72" customFormat="1" ht="20.100000000000001" customHeight="1">
      <c r="A93" s="44" t="s">
        <v>107</v>
      </c>
      <c r="B93" s="65" t="s">
        <v>191</v>
      </c>
      <c r="C93" s="65" t="s">
        <v>244</v>
      </c>
      <c r="D93" s="44" t="s">
        <v>33</v>
      </c>
      <c r="E93" s="65">
        <v>1</v>
      </c>
      <c r="F93" s="112"/>
      <c r="G93" s="112"/>
      <c r="H93" s="66">
        <f t="shared" si="4"/>
        <v>0</v>
      </c>
      <c r="I93" s="67">
        <f t="shared" si="5"/>
        <v>0</v>
      </c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</row>
    <row r="94" spans="1:59" s="72" customFormat="1" ht="20.100000000000001" customHeight="1">
      <c r="A94" s="44" t="s">
        <v>108</v>
      </c>
      <c r="B94" s="65" t="s">
        <v>192</v>
      </c>
      <c r="C94" s="65" t="s">
        <v>245</v>
      </c>
      <c r="D94" s="44" t="s">
        <v>33</v>
      </c>
      <c r="E94" s="65">
        <v>1</v>
      </c>
      <c r="F94" s="112"/>
      <c r="G94" s="112"/>
      <c r="H94" s="66">
        <f t="shared" si="4"/>
        <v>0</v>
      </c>
      <c r="I94" s="67">
        <f t="shared" si="5"/>
        <v>0</v>
      </c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</row>
    <row r="95" spans="1:59" s="72" customFormat="1" ht="20.100000000000001" customHeight="1">
      <c r="A95" s="44" t="s">
        <v>109</v>
      </c>
      <c r="B95" s="65" t="s">
        <v>193</v>
      </c>
      <c r="C95" s="65" t="s">
        <v>246</v>
      </c>
      <c r="D95" s="44" t="s">
        <v>33</v>
      </c>
      <c r="E95" s="65">
        <v>1</v>
      </c>
      <c r="F95" s="112"/>
      <c r="G95" s="112"/>
      <c r="H95" s="66">
        <f t="shared" si="4"/>
        <v>0</v>
      </c>
      <c r="I95" s="67">
        <f t="shared" si="5"/>
        <v>0</v>
      </c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</row>
    <row r="96" spans="1:59" s="72" customFormat="1" ht="20.100000000000001" customHeight="1">
      <c r="A96" s="44" t="s">
        <v>110</v>
      </c>
      <c r="B96" s="65" t="s">
        <v>194</v>
      </c>
      <c r="C96" s="65" t="s">
        <v>247</v>
      </c>
      <c r="D96" s="44" t="s">
        <v>33</v>
      </c>
      <c r="E96" s="65">
        <v>1</v>
      </c>
      <c r="F96" s="112"/>
      <c r="G96" s="112"/>
      <c r="H96" s="66">
        <f t="shared" si="4"/>
        <v>0</v>
      </c>
      <c r="I96" s="67">
        <f t="shared" si="5"/>
        <v>0</v>
      </c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</row>
    <row r="97" spans="1:59" s="72" customFormat="1" ht="20.100000000000001" customHeight="1">
      <c r="A97" s="44" t="s">
        <v>111</v>
      </c>
      <c r="B97" s="65" t="s">
        <v>195</v>
      </c>
      <c r="C97" s="65" t="s">
        <v>248</v>
      </c>
      <c r="D97" s="44" t="s">
        <v>33</v>
      </c>
      <c r="E97" s="65">
        <v>1</v>
      </c>
      <c r="F97" s="112"/>
      <c r="G97" s="112"/>
      <c r="H97" s="66">
        <f t="shared" si="4"/>
        <v>0</v>
      </c>
      <c r="I97" s="67">
        <f t="shared" si="5"/>
        <v>0</v>
      </c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</row>
    <row r="98" spans="1:59" ht="39.75" customHeight="1">
      <c r="A98" s="69" t="s">
        <v>125</v>
      </c>
      <c r="B98" s="70"/>
      <c r="C98" s="70"/>
      <c r="D98" s="70"/>
      <c r="E98" s="70"/>
      <c r="F98" s="70"/>
      <c r="G98" s="70"/>
      <c r="H98" s="70"/>
      <c r="I98" s="71"/>
    </row>
    <row r="99" spans="1:59" ht="20.100000000000001" customHeight="1">
      <c r="A99" s="44" t="s">
        <v>112</v>
      </c>
      <c r="B99" s="57" t="s">
        <v>177</v>
      </c>
      <c r="C99" s="57" t="s">
        <v>232</v>
      </c>
      <c r="D99" s="73" t="s">
        <v>33</v>
      </c>
      <c r="E99" s="65">
        <v>1</v>
      </c>
      <c r="F99" s="112"/>
      <c r="G99" s="112"/>
      <c r="H99" s="66">
        <f t="shared" si="4"/>
        <v>0</v>
      </c>
      <c r="I99" s="74">
        <f t="shared" si="5"/>
        <v>0</v>
      </c>
    </row>
    <row r="100" spans="1:59" ht="20.100000000000001" customHeight="1">
      <c r="A100" s="44" t="s">
        <v>113</v>
      </c>
      <c r="B100" s="57" t="s">
        <v>178</v>
      </c>
      <c r="C100" s="57" t="s">
        <v>233</v>
      </c>
      <c r="D100" s="73" t="s">
        <v>33</v>
      </c>
      <c r="E100" s="65">
        <v>1</v>
      </c>
      <c r="F100" s="112"/>
      <c r="G100" s="112"/>
      <c r="H100" s="66">
        <f t="shared" si="4"/>
        <v>0</v>
      </c>
      <c r="I100" s="74">
        <f t="shared" si="5"/>
        <v>0</v>
      </c>
    </row>
    <row r="101" spans="1:59" ht="20.100000000000001" customHeight="1">
      <c r="A101" s="44" t="s">
        <v>114</v>
      </c>
      <c r="B101" s="57" t="s">
        <v>179</v>
      </c>
      <c r="C101" s="57" t="s">
        <v>234</v>
      </c>
      <c r="D101" s="73" t="s">
        <v>33</v>
      </c>
      <c r="E101" s="65">
        <v>1</v>
      </c>
      <c r="F101" s="112"/>
      <c r="G101" s="112"/>
      <c r="H101" s="66">
        <f t="shared" si="4"/>
        <v>0</v>
      </c>
      <c r="I101" s="74">
        <f t="shared" si="5"/>
        <v>0</v>
      </c>
    </row>
    <row r="102" spans="1:59" ht="20.100000000000001" customHeight="1">
      <c r="A102" s="44" t="s">
        <v>115</v>
      </c>
      <c r="B102" s="57" t="s">
        <v>180</v>
      </c>
      <c r="C102" s="57" t="s">
        <v>235</v>
      </c>
      <c r="D102" s="73" t="s">
        <v>33</v>
      </c>
      <c r="E102" s="65">
        <v>1</v>
      </c>
      <c r="F102" s="112"/>
      <c r="G102" s="112"/>
      <c r="H102" s="66">
        <f t="shared" si="4"/>
        <v>0</v>
      </c>
      <c r="I102" s="74">
        <f t="shared" si="5"/>
        <v>0</v>
      </c>
    </row>
    <row r="103" spans="1:59" ht="20.100000000000001" customHeight="1">
      <c r="A103" s="44" t="s">
        <v>88</v>
      </c>
      <c r="B103" s="57" t="s">
        <v>181</v>
      </c>
      <c r="C103" s="57" t="s">
        <v>236</v>
      </c>
      <c r="D103" s="73" t="s">
        <v>33</v>
      </c>
      <c r="E103" s="65">
        <v>1</v>
      </c>
      <c r="F103" s="112"/>
      <c r="G103" s="112"/>
      <c r="H103" s="66">
        <f t="shared" si="4"/>
        <v>0</v>
      </c>
      <c r="I103" s="74">
        <f t="shared" si="5"/>
        <v>0</v>
      </c>
    </row>
    <row r="104" spans="1:59" ht="20.100000000000001" customHeight="1">
      <c r="A104" s="44" t="s">
        <v>89</v>
      </c>
      <c r="B104" s="57" t="s">
        <v>182</v>
      </c>
      <c r="C104" s="57" t="s">
        <v>237</v>
      </c>
      <c r="D104" s="73" t="s">
        <v>33</v>
      </c>
      <c r="E104" s="65">
        <v>1</v>
      </c>
      <c r="F104" s="112"/>
      <c r="G104" s="112"/>
      <c r="H104" s="66">
        <f t="shared" si="4"/>
        <v>0</v>
      </c>
      <c r="I104" s="74">
        <f t="shared" si="5"/>
        <v>0</v>
      </c>
    </row>
    <row r="105" spans="1:59" ht="20.100000000000001" customHeight="1">
      <c r="A105" s="44" t="s">
        <v>90</v>
      </c>
      <c r="B105" s="75">
        <v>9027001</v>
      </c>
      <c r="C105" s="57" t="s">
        <v>302</v>
      </c>
      <c r="D105" s="73" t="s">
        <v>33</v>
      </c>
      <c r="E105" s="65">
        <v>1</v>
      </c>
      <c r="F105" s="112"/>
      <c r="G105" s="112"/>
      <c r="H105" s="66">
        <f t="shared" si="4"/>
        <v>0</v>
      </c>
      <c r="I105" s="74">
        <f t="shared" si="5"/>
        <v>0</v>
      </c>
    </row>
    <row r="106" spans="1:59" ht="20.100000000000001" customHeight="1">
      <c r="A106" s="44" t="s">
        <v>91</v>
      </c>
      <c r="B106" s="57" t="s">
        <v>303</v>
      </c>
      <c r="C106" s="57" t="s">
        <v>304</v>
      </c>
      <c r="D106" s="73" t="s">
        <v>33</v>
      </c>
      <c r="E106" s="65">
        <v>1</v>
      </c>
      <c r="F106" s="112"/>
      <c r="G106" s="112"/>
      <c r="H106" s="66">
        <f t="shared" si="4"/>
        <v>0</v>
      </c>
      <c r="I106" s="74">
        <f t="shared" si="5"/>
        <v>0</v>
      </c>
    </row>
    <row r="107" spans="1:59" ht="20.100000000000001" customHeight="1">
      <c r="A107" s="44" t="s">
        <v>92</v>
      </c>
      <c r="B107" s="57" t="s">
        <v>183</v>
      </c>
      <c r="C107" s="57" t="s">
        <v>238</v>
      </c>
      <c r="D107" s="73" t="s">
        <v>33</v>
      </c>
      <c r="E107" s="65">
        <v>1</v>
      </c>
      <c r="F107" s="112"/>
      <c r="G107" s="112"/>
      <c r="H107" s="66">
        <f t="shared" si="4"/>
        <v>0</v>
      </c>
      <c r="I107" s="74">
        <f t="shared" si="5"/>
        <v>0</v>
      </c>
    </row>
    <row r="108" spans="1:59" ht="20.100000000000001" customHeight="1">
      <c r="A108" s="41"/>
      <c r="B108" s="52"/>
      <c r="C108" s="51" t="s">
        <v>14</v>
      </c>
      <c r="D108" s="52"/>
      <c r="E108" s="41"/>
      <c r="F108" s="76"/>
      <c r="G108" s="76"/>
      <c r="H108" s="76">
        <f>SUM(H25:H107)</f>
        <v>0</v>
      </c>
      <c r="I108" s="77">
        <f>SUM(I25:I107)</f>
        <v>0</v>
      </c>
    </row>
    <row r="110" spans="1:59" ht="15" thickBot="1">
      <c r="E110" s="27"/>
    </row>
    <row r="111" spans="1:59" ht="24.95" customHeight="1">
      <c r="C111" s="81" t="s">
        <v>15</v>
      </c>
      <c r="D111" s="82"/>
      <c r="E111" s="82"/>
      <c r="F111" s="82"/>
      <c r="G111" s="83"/>
      <c r="H111" s="84">
        <f>H108+H21</f>
        <v>0</v>
      </c>
    </row>
    <row r="112" spans="1:59" ht="24.95" customHeight="1">
      <c r="C112" s="85" t="s">
        <v>16</v>
      </c>
      <c r="D112" s="86"/>
      <c r="E112" s="86"/>
      <c r="F112" s="86"/>
      <c r="G112" s="87"/>
      <c r="H112" s="88">
        <f>I108+I21</f>
        <v>0</v>
      </c>
    </row>
    <row r="113" spans="2:8" ht="24.95" customHeight="1" thickBot="1">
      <c r="C113" s="89" t="s">
        <v>17</v>
      </c>
      <c r="D113" s="90"/>
      <c r="E113" s="90"/>
      <c r="F113" s="90"/>
      <c r="G113" s="91"/>
      <c r="H113" s="92">
        <f>H111+H112</f>
        <v>0</v>
      </c>
    </row>
    <row r="116" spans="2:8" ht="15">
      <c r="F116" s="93" t="s">
        <v>18</v>
      </c>
      <c r="G116" s="93"/>
      <c r="H116" s="93"/>
    </row>
    <row r="118" spans="2:8">
      <c r="F118" s="94"/>
      <c r="G118" s="94"/>
      <c r="H118" s="94"/>
    </row>
    <row r="121" spans="2:8" ht="15">
      <c r="B121" s="95" t="s">
        <v>19</v>
      </c>
    </row>
    <row r="123" spans="2:8" ht="54" customHeight="1">
      <c r="B123" s="96" t="s">
        <v>31</v>
      </c>
      <c r="C123" s="96"/>
      <c r="D123" s="96"/>
      <c r="E123" s="96"/>
      <c r="F123" s="97"/>
      <c r="G123" s="97"/>
    </row>
    <row r="124" spans="2:8" ht="21" customHeight="1">
      <c r="B124" s="96" t="s">
        <v>20</v>
      </c>
      <c r="C124" s="96"/>
      <c r="D124" s="96"/>
      <c r="E124" s="96"/>
      <c r="F124" s="96"/>
      <c r="G124" s="96"/>
    </row>
    <row r="125" spans="2:8" ht="28.5" customHeight="1">
      <c r="B125" s="98" t="s">
        <v>34</v>
      </c>
      <c r="C125" s="98"/>
      <c r="D125" s="98"/>
      <c r="E125" s="98"/>
    </row>
  </sheetData>
  <sheetProtection algorithmName="SHA-512" hashValue="JTzaC6uptBwdCRhePli4TkDr7pXD6HX9HD+t8f3yD48copY0OnEcHebPSGM9XU0sygrvgFFK2euk54E9mjIebg==" saltValue="q+INbdno1jRvJAtAIEZwRw==" spinCount="100000" sheet="1" objects="1" scenarios="1"/>
  <mergeCells count="12">
    <mergeCell ref="B125:E125"/>
    <mergeCell ref="B12:F12"/>
    <mergeCell ref="F116:H116"/>
    <mergeCell ref="B124:G124"/>
    <mergeCell ref="C111:G111"/>
    <mergeCell ref="C112:G112"/>
    <mergeCell ref="C113:G113"/>
    <mergeCell ref="B123:E123"/>
    <mergeCell ref="A24:I24"/>
    <mergeCell ref="A48:I48"/>
    <mergeCell ref="A85:I85"/>
    <mergeCell ref="A98:I9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 xml:space="preserve">&amp;LUKC Maribor&amp;RVzdrževanje medicinske opreme proizvajalca Linet - Fresenius Kabi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I67"/>
  <sheetViews>
    <sheetView topLeftCell="A4" zoomScaleNormal="100" workbookViewId="0">
      <selection activeCell="I10" sqref="I10"/>
    </sheetView>
  </sheetViews>
  <sheetFormatPr defaultColWidth="9.140625" defaultRowHeight="14.25"/>
  <cols>
    <col min="1" max="1" width="7.5703125" style="27" customWidth="1"/>
    <col min="2" max="2" width="22.85546875" style="27" customWidth="1"/>
    <col min="3" max="3" width="40" style="27" customWidth="1"/>
    <col min="4" max="4" width="9.140625" style="27"/>
    <col min="5" max="5" width="9.140625" style="78"/>
    <col min="6" max="7" width="15.5703125" style="79" customWidth="1"/>
    <col min="8" max="8" width="18.42578125" style="131" customWidth="1"/>
    <col min="9" max="9" width="18.28515625" style="80" customWidth="1"/>
    <col min="10" max="16384" width="9.140625" style="27"/>
  </cols>
  <sheetData>
    <row r="1" spans="1:9" s="23" customFormat="1" ht="12.75">
      <c r="A1" s="100"/>
      <c r="B1" s="100"/>
      <c r="C1" s="101"/>
      <c r="D1" s="100"/>
      <c r="E1" s="99"/>
      <c r="F1" s="25"/>
      <c r="G1" s="25"/>
      <c r="H1" s="113"/>
      <c r="I1" s="26"/>
    </row>
    <row r="2" spans="1:9" s="23" customFormat="1" ht="12.75">
      <c r="A2" s="100"/>
      <c r="B2" s="100"/>
      <c r="C2" s="101"/>
      <c r="D2" s="100"/>
      <c r="E2" s="99"/>
      <c r="F2" s="25"/>
      <c r="G2" s="25"/>
      <c r="H2" s="113"/>
      <c r="I2" s="26"/>
    </row>
    <row r="3" spans="1:9" s="28" customFormat="1" ht="20.100000000000001" customHeight="1">
      <c r="A3" s="105"/>
      <c r="B3" s="103" t="s">
        <v>0</v>
      </c>
      <c r="C3" s="104"/>
      <c r="D3" s="105"/>
      <c r="E3" s="102"/>
      <c r="F3" s="29"/>
      <c r="G3" s="29"/>
      <c r="H3" s="114"/>
      <c r="I3" s="30"/>
    </row>
    <row r="4" spans="1:9" s="28" customFormat="1" ht="20.100000000000001" customHeight="1">
      <c r="A4" s="105"/>
      <c r="B4" s="106"/>
      <c r="C4" s="107"/>
      <c r="D4" s="105"/>
      <c r="E4" s="102"/>
      <c r="F4" s="29"/>
      <c r="G4" s="29"/>
      <c r="H4" s="114"/>
      <c r="I4" s="30"/>
    </row>
    <row r="5" spans="1:9" s="28" customFormat="1" ht="20.100000000000001" customHeight="1">
      <c r="A5" s="105"/>
      <c r="B5" s="106"/>
      <c r="C5" s="107"/>
      <c r="D5" s="105"/>
      <c r="E5" s="102"/>
      <c r="F5" s="29"/>
      <c r="G5" s="29"/>
      <c r="H5" s="114"/>
      <c r="I5" s="30"/>
    </row>
    <row r="6" spans="1:9" s="28" customFormat="1" ht="20.100000000000001" customHeight="1">
      <c r="A6" s="105"/>
      <c r="B6" s="106"/>
      <c r="C6" s="107"/>
      <c r="D6" s="105"/>
      <c r="E6" s="102"/>
      <c r="F6" s="29"/>
      <c r="G6" s="29"/>
      <c r="H6" s="114"/>
      <c r="I6" s="30"/>
    </row>
    <row r="7" spans="1:9" s="28" customFormat="1" ht="20.100000000000001" customHeight="1">
      <c r="A7" s="105"/>
      <c r="B7" s="105"/>
      <c r="C7" s="104"/>
      <c r="D7" s="105"/>
      <c r="E7" s="102"/>
      <c r="F7" s="29"/>
      <c r="G7" s="29"/>
      <c r="H7" s="114"/>
      <c r="I7" s="30"/>
    </row>
    <row r="8" spans="1:9" s="28" customFormat="1" ht="20.100000000000001" customHeight="1">
      <c r="A8" s="105"/>
      <c r="B8" s="103" t="s">
        <v>1</v>
      </c>
      <c r="C8" s="107"/>
      <c r="D8" s="105"/>
      <c r="E8" s="102"/>
      <c r="F8" s="29"/>
      <c r="G8" s="29"/>
      <c r="H8" s="114"/>
      <c r="I8" s="30"/>
    </row>
    <row r="9" spans="1:9" s="28" customFormat="1" ht="20.100000000000001" customHeight="1">
      <c r="A9" s="105"/>
      <c r="B9" s="103" t="s">
        <v>2</v>
      </c>
      <c r="C9" s="107"/>
      <c r="D9" s="105"/>
      <c r="E9" s="102"/>
      <c r="F9" s="29"/>
      <c r="G9" s="29"/>
      <c r="H9" s="114"/>
      <c r="I9" s="30"/>
    </row>
    <row r="10" spans="1:9" s="23" customFormat="1" ht="12.75">
      <c r="A10" s="100"/>
      <c r="B10" s="100"/>
      <c r="C10" s="101"/>
      <c r="D10" s="100"/>
      <c r="E10" s="99"/>
      <c r="F10" s="25"/>
      <c r="G10" s="25"/>
      <c r="H10" s="113"/>
      <c r="I10" s="26"/>
    </row>
    <row r="11" spans="1:9" s="23" customFormat="1" ht="12.75">
      <c r="A11" s="100"/>
      <c r="B11" s="100"/>
      <c r="C11" s="101"/>
      <c r="D11" s="100"/>
      <c r="E11" s="99"/>
      <c r="F11" s="25"/>
      <c r="G11" s="25"/>
      <c r="H11" s="113"/>
      <c r="I11" s="26"/>
    </row>
    <row r="12" spans="1:9" s="38" customFormat="1" ht="15" customHeight="1">
      <c r="B12" s="34" t="s">
        <v>119</v>
      </c>
      <c r="C12" s="34"/>
      <c r="D12" s="34"/>
      <c r="E12" s="34"/>
      <c r="F12" s="34"/>
      <c r="G12" s="35"/>
      <c r="H12" s="115"/>
      <c r="I12" s="116"/>
    </row>
    <row r="13" spans="1:9" s="38" customFormat="1" ht="15" customHeight="1">
      <c r="B13" s="39" t="s">
        <v>156</v>
      </c>
      <c r="C13" s="39"/>
      <c r="D13" s="39"/>
      <c r="E13" s="39"/>
      <c r="F13" s="40"/>
      <c r="G13" s="40"/>
      <c r="H13" s="115"/>
      <c r="I13" s="116"/>
    </row>
    <row r="14" spans="1:9" s="23" customFormat="1" ht="12.75">
      <c r="C14" s="24"/>
      <c r="E14" s="22"/>
      <c r="F14" s="25"/>
      <c r="G14" s="25"/>
      <c r="H14" s="113"/>
      <c r="I14" s="26"/>
    </row>
    <row r="15" spans="1:9" s="23" customFormat="1" ht="12.75">
      <c r="C15" s="24"/>
      <c r="E15" s="22"/>
      <c r="F15" s="25"/>
      <c r="G15" s="25"/>
      <c r="H15" s="113"/>
      <c r="I15" s="26"/>
    </row>
    <row r="16" spans="1:9" s="23" customFormat="1" ht="12.75">
      <c r="C16" s="24"/>
      <c r="E16" s="22"/>
      <c r="F16" s="25"/>
      <c r="G16" s="25"/>
      <c r="H16" s="113"/>
      <c r="I16" s="26"/>
    </row>
    <row r="17" spans="1:9" s="23" customFormat="1" ht="12.75">
      <c r="C17" s="24"/>
      <c r="E17" s="22"/>
      <c r="F17" s="25"/>
      <c r="G17" s="25"/>
      <c r="H17" s="113"/>
      <c r="I17" s="26"/>
    </row>
    <row r="18" spans="1:9" s="23" customFormat="1" ht="44.25" customHeight="1">
      <c r="A18" s="117" t="s">
        <v>3</v>
      </c>
      <c r="B18" s="117" t="s">
        <v>126</v>
      </c>
      <c r="C18" s="117" t="s">
        <v>299</v>
      </c>
      <c r="D18" s="117" t="s">
        <v>6</v>
      </c>
      <c r="E18" s="117" t="s">
        <v>7</v>
      </c>
      <c r="F18" s="118" t="s">
        <v>25</v>
      </c>
      <c r="G18" s="118" t="s">
        <v>27</v>
      </c>
      <c r="H18" s="119" t="s">
        <v>26</v>
      </c>
      <c r="I18" s="120" t="s">
        <v>30</v>
      </c>
    </row>
    <row r="19" spans="1:9" s="23" customFormat="1" ht="24.95" customHeight="1">
      <c r="A19" s="44" t="s">
        <v>9</v>
      </c>
      <c r="B19" s="121">
        <v>89569</v>
      </c>
      <c r="C19" s="122" t="s">
        <v>127</v>
      </c>
      <c r="D19" s="44" t="s">
        <v>33</v>
      </c>
      <c r="E19" s="44">
        <v>1</v>
      </c>
      <c r="F19" s="112"/>
      <c r="G19" s="112"/>
      <c r="H19" s="123">
        <f>E19*F19</f>
        <v>0</v>
      </c>
      <c r="I19" s="67">
        <f>H19*G19/100</f>
        <v>0</v>
      </c>
    </row>
    <row r="20" spans="1:9" s="23" customFormat="1" ht="24.95" customHeight="1">
      <c r="A20" s="44" t="s">
        <v>11</v>
      </c>
      <c r="B20" s="121" t="s">
        <v>305</v>
      </c>
      <c r="C20" s="122" t="s">
        <v>128</v>
      </c>
      <c r="D20" s="44" t="s">
        <v>33</v>
      </c>
      <c r="E20" s="44">
        <v>3</v>
      </c>
      <c r="F20" s="112"/>
      <c r="G20" s="112"/>
      <c r="H20" s="123">
        <f t="shared" ref="H20:H49" si="0">E20*F20</f>
        <v>0</v>
      </c>
      <c r="I20" s="67">
        <f t="shared" ref="I20:I49" si="1">H20*G20/100</f>
        <v>0</v>
      </c>
    </row>
    <row r="21" spans="1:9" s="23" customFormat="1" ht="24.95" customHeight="1">
      <c r="A21" s="44" t="s">
        <v>13</v>
      </c>
      <c r="B21" s="121">
        <v>102063</v>
      </c>
      <c r="C21" s="124" t="s">
        <v>129</v>
      </c>
      <c r="D21" s="44" t="s">
        <v>33</v>
      </c>
      <c r="E21" s="44">
        <v>1</v>
      </c>
      <c r="F21" s="112"/>
      <c r="G21" s="112"/>
      <c r="H21" s="123">
        <f t="shared" si="0"/>
        <v>0</v>
      </c>
      <c r="I21" s="67">
        <f t="shared" si="1"/>
        <v>0</v>
      </c>
    </row>
    <row r="22" spans="1:9" s="23" customFormat="1" ht="60" customHeight="1">
      <c r="A22" s="44" t="s">
        <v>28</v>
      </c>
      <c r="B22" s="121" t="s">
        <v>306</v>
      </c>
      <c r="C22" s="124" t="s">
        <v>130</v>
      </c>
      <c r="D22" s="44" t="s">
        <v>33</v>
      </c>
      <c r="E22" s="44">
        <v>8</v>
      </c>
      <c r="F22" s="112"/>
      <c r="G22" s="112"/>
      <c r="H22" s="123">
        <f t="shared" si="0"/>
        <v>0</v>
      </c>
      <c r="I22" s="67">
        <f t="shared" si="1"/>
        <v>0</v>
      </c>
    </row>
    <row r="23" spans="1:9" s="23" customFormat="1" ht="57" customHeight="1">
      <c r="A23" s="44" t="s">
        <v>29</v>
      </c>
      <c r="B23" s="125" t="s">
        <v>307</v>
      </c>
      <c r="C23" s="124" t="s">
        <v>131</v>
      </c>
      <c r="D23" s="44" t="s">
        <v>33</v>
      </c>
      <c r="E23" s="44">
        <v>10</v>
      </c>
      <c r="F23" s="112"/>
      <c r="G23" s="112"/>
      <c r="H23" s="123">
        <f t="shared" si="0"/>
        <v>0</v>
      </c>
      <c r="I23" s="67">
        <f t="shared" si="1"/>
        <v>0</v>
      </c>
    </row>
    <row r="24" spans="1:9" s="23" customFormat="1" ht="24.95" customHeight="1">
      <c r="A24" s="44" t="s">
        <v>38</v>
      </c>
      <c r="B24" s="121">
        <v>108355</v>
      </c>
      <c r="C24" s="124" t="s">
        <v>132</v>
      </c>
      <c r="D24" s="44" t="s">
        <v>33</v>
      </c>
      <c r="E24" s="44">
        <v>1</v>
      </c>
      <c r="F24" s="112"/>
      <c r="G24" s="112"/>
      <c r="H24" s="123">
        <f t="shared" si="0"/>
        <v>0</v>
      </c>
      <c r="I24" s="67">
        <f t="shared" si="1"/>
        <v>0</v>
      </c>
    </row>
    <row r="25" spans="1:9" s="23" customFormat="1" ht="24.95" customHeight="1">
      <c r="A25" s="44" t="s">
        <v>39</v>
      </c>
      <c r="B25" s="121">
        <v>108495</v>
      </c>
      <c r="C25" s="122" t="s">
        <v>133</v>
      </c>
      <c r="D25" s="44" t="s">
        <v>33</v>
      </c>
      <c r="E25" s="44">
        <v>1</v>
      </c>
      <c r="F25" s="112"/>
      <c r="G25" s="112"/>
      <c r="H25" s="123">
        <f t="shared" si="0"/>
        <v>0</v>
      </c>
      <c r="I25" s="67">
        <f t="shared" si="1"/>
        <v>0</v>
      </c>
    </row>
    <row r="26" spans="1:9" s="23" customFormat="1" ht="24.95" customHeight="1">
      <c r="A26" s="44" t="s">
        <v>40</v>
      </c>
      <c r="B26" s="121">
        <v>108701</v>
      </c>
      <c r="C26" s="124" t="s">
        <v>134</v>
      </c>
      <c r="D26" s="44" t="s">
        <v>33</v>
      </c>
      <c r="E26" s="44">
        <v>1</v>
      </c>
      <c r="F26" s="112"/>
      <c r="G26" s="112"/>
      <c r="H26" s="123">
        <f t="shared" si="0"/>
        <v>0</v>
      </c>
      <c r="I26" s="67">
        <f t="shared" si="1"/>
        <v>0</v>
      </c>
    </row>
    <row r="27" spans="1:9" s="23" customFormat="1" ht="24.95" customHeight="1">
      <c r="A27" s="44" t="s">
        <v>41</v>
      </c>
      <c r="B27" s="121">
        <v>109404</v>
      </c>
      <c r="C27" s="124" t="s">
        <v>135</v>
      </c>
      <c r="D27" s="44" t="s">
        <v>33</v>
      </c>
      <c r="E27" s="44">
        <v>1</v>
      </c>
      <c r="F27" s="112"/>
      <c r="G27" s="112"/>
      <c r="H27" s="123">
        <f t="shared" si="0"/>
        <v>0</v>
      </c>
      <c r="I27" s="67">
        <f t="shared" si="1"/>
        <v>0</v>
      </c>
    </row>
    <row r="28" spans="1:9" s="23" customFormat="1" ht="24.95" customHeight="1">
      <c r="A28" s="44" t="s">
        <v>42</v>
      </c>
      <c r="B28" s="121" t="s">
        <v>308</v>
      </c>
      <c r="C28" s="122" t="s">
        <v>136</v>
      </c>
      <c r="D28" s="44" t="s">
        <v>33</v>
      </c>
      <c r="E28" s="44">
        <v>2</v>
      </c>
      <c r="F28" s="112"/>
      <c r="G28" s="112"/>
      <c r="H28" s="123">
        <f t="shared" si="0"/>
        <v>0</v>
      </c>
      <c r="I28" s="67">
        <f t="shared" si="1"/>
        <v>0</v>
      </c>
    </row>
    <row r="29" spans="1:9" s="23" customFormat="1" ht="24.95" customHeight="1">
      <c r="A29" s="44" t="s">
        <v>43</v>
      </c>
      <c r="B29" s="121">
        <v>110009</v>
      </c>
      <c r="C29" s="122" t="s">
        <v>137</v>
      </c>
      <c r="D29" s="44" t="s">
        <v>33</v>
      </c>
      <c r="E29" s="44">
        <v>1</v>
      </c>
      <c r="F29" s="112"/>
      <c r="G29" s="112"/>
      <c r="H29" s="123">
        <f t="shared" si="0"/>
        <v>0</v>
      </c>
      <c r="I29" s="67">
        <f t="shared" si="1"/>
        <v>0</v>
      </c>
    </row>
    <row r="30" spans="1:9" s="23" customFormat="1" ht="24.95" customHeight="1">
      <c r="A30" s="44" t="s">
        <v>44</v>
      </c>
      <c r="B30" s="121" t="s">
        <v>309</v>
      </c>
      <c r="C30" s="124" t="s">
        <v>138</v>
      </c>
      <c r="D30" s="44" t="s">
        <v>33</v>
      </c>
      <c r="E30" s="44">
        <v>2</v>
      </c>
      <c r="F30" s="112"/>
      <c r="G30" s="112"/>
      <c r="H30" s="123">
        <f t="shared" si="0"/>
        <v>0</v>
      </c>
      <c r="I30" s="67">
        <f t="shared" si="1"/>
        <v>0</v>
      </c>
    </row>
    <row r="31" spans="1:9" s="23" customFormat="1" ht="24.95" customHeight="1">
      <c r="A31" s="44" t="s">
        <v>45</v>
      </c>
      <c r="B31" s="121" t="s">
        <v>322</v>
      </c>
      <c r="C31" s="124" t="s">
        <v>139</v>
      </c>
      <c r="D31" s="44" t="s">
        <v>33</v>
      </c>
      <c r="E31" s="44">
        <v>4</v>
      </c>
      <c r="F31" s="112"/>
      <c r="G31" s="112"/>
      <c r="H31" s="123">
        <f t="shared" si="0"/>
        <v>0</v>
      </c>
      <c r="I31" s="67">
        <f t="shared" si="1"/>
        <v>0</v>
      </c>
    </row>
    <row r="32" spans="1:9" s="23" customFormat="1" ht="24.95" customHeight="1">
      <c r="A32" s="44" t="s">
        <v>46</v>
      </c>
      <c r="B32" s="121" t="s">
        <v>310</v>
      </c>
      <c r="C32" s="122" t="s">
        <v>140</v>
      </c>
      <c r="D32" s="44" t="s">
        <v>33</v>
      </c>
      <c r="E32" s="44">
        <v>2</v>
      </c>
      <c r="F32" s="112"/>
      <c r="G32" s="112"/>
      <c r="H32" s="123">
        <f t="shared" si="0"/>
        <v>0</v>
      </c>
      <c r="I32" s="67">
        <f t="shared" si="1"/>
        <v>0</v>
      </c>
    </row>
    <row r="33" spans="1:9" s="23" customFormat="1" ht="24.95" customHeight="1">
      <c r="A33" s="44" t="s">
        <v>47</v>
      </c>
      <c r="B33" s="121" t="s">
        <v>311</v>
      </c>
      <c r="C33" s="122" t="s">
        <v>141</v>
      </c>
      <c r="D33" s="44" t="s">
        <v>33</v>
      </c>
      <c r="E33" s="44">
        <v>3</v>
      </c>
      <c r="F33" s="112"/>
      <c r="G33" s="112"/>
      <c r="H33" s="123">
        <f t="shared" si="0"/>
        <v>0</v>
      </c>
      <c r="I33" s="67">
        <f t="shared" si="1"/>
        <v>0</v>
      </c>
    </row>
    <row r="34" spans="1:9" s="23" customFormat="1" ht="24.95" customHeight="1">
      <c r="A34" s="44" t="s">
        <v>48</v>
      </c>
      <c r="B34" s="121" t="s">
        <v>312</v>
      </c>
      <c r="C34" s="122" t="s">
        <v>142</v>
      </c>
      <c r="D34" s="44" t="s">
        <v>33</v>
      </c>
      <c r="E34" s="44">
        <v>2</v>
      </c>
      <c r="F34" s="112"/>
      <c r="G34" s="112"/>
      <c r="H34" s="123">
        <f t="shared" si="0"/>
        <v>0</v>
      </c>
      <c r="I34" s="67">
        <f t="shared" si="1"/>
        <v>0</v>
      </c>
    </row>
    <row r="35" spans="1:9" s="23" customFormat="1" ht="24.95" customHeight="1">
      <c r="A35" s="44" t="s">
        <v>49</v>
      </c>
      <c r="B35" s="121" t="s">
        <v>313</v>
      </c>
      <c r="C35" s="122" t="s">
        <v>143</v>
      </c>
      <c r="D35" s="44" t="s">
        <v>33</v>
      </c>
      <c r="E35" s="44">
        <v>5</v>
      </c>
      <c r="F35" s="112"/>
      <c r="G35" s="112"/>
      <c r="H35" s="123">
        <f t="shared" si="0"/>
        <v>0</v>
      </c>
      <c r="I35" s="67">
        <f t="shared" si="1"/>
        <v>0</v>
      </c>
    </row>
    <row r="36" spans="1:9" s="23" customFormat="1" ht="24.95" customHeight="1">
      <c r="A36" s="44" t="s">
        <v>50</v>
      </c>
      <c r="B36" s="121">
        <v>140320</v>
      </c>
      <c r="C36" s="124" t="s">
        <v>144</v>
      </c>
      <c r="D36" s="44" t="s">
        <v>33</v>
      </c>
      <c r="E36" s="44">
        <v>1</v>
      </c>
      <c r="F36" s="112"/>
      <c r="G36" s="112"/>
      <c r="H36" s="123">
        <f t="shared" si="0"/>
        <v>0</v>
      </c>
      <c r="I36" s="67">
        <f t="shared" si="1"/>
        <v>0</v>
      </c>
    </row>
    <row r="37" spans="1:9" s="23" customFormat="1" ht="24.95" customHeight="1">
      <c r="A37" s="44" t="s">
        <v>51</v>
      </c>
      <c r="B37" s="121" t="s">
        <v>314</v>
      </c>
      <c r="C37" s="124" t="s">
        <v>145</v>
      </c>
      <c r="D37" s="44" t="s">
        <v>33</v>
      </c>
      <c r="E37" s="44">
        <v>2</v>
      </c>
      <c r="F37" s="112"/>
      <c r="G37" s="112"/>
      <c r="H37" s="123">
        <f t="shared" si="0"/>
        <v>0</v>
      </c>
      <c r="I37" s="67">
        <f t="shared" si="1"/>
        <v>0</v>
      </c>
    </row>
    <row r="38" spans="1:9" s="23" customFormat="1" ht="24.95" customHeight="1">
      <c r="A38" s="44" t="s">
        <v>52</v>
      </c>
      <c r="B38" s="121" t="s">
        <v>315</v>
      </c>
      <c r="C38" s="124" t="s">
        <v>146</v>
      </c>
      <c r="D38" s="44" t="s">
        <v>33</v>
      </c>
      <c r="E38" s="44">
        <v>2</v>
      </c>
      <c r="F38" s="112"/>
      <c r="G38" s="112"/>
      <c r="H38" s="123">
        <f t="shared" si="0"/>
        <v>0</v>
      </c>
      <c r="I38" s="67">
        <f t="shared" si="1"/>
        <v>0</v>
      </c>
    </row>
    <row r="39" spans="1:9" s="23" customFormat="1" ht="24.95" customHeight="1">
      <c r="A39" s="44" t="s">
        <v>53</v>
      </c>
      <c r="B39" s="121" t="s">
        <v>323</v>
      </c>
      <c r="C39" s="124" t="s">
        <v>147</v>
      </c>
      <c r="D39" s="44" t="s">
        <v>33</v>
      </c>
      <c r="E39" s="44">
        <v>6</v>
      </c>
      <c r="F39" s="112"/>
      <c r="G39" s="112"/>
      <c r="H39" s="123">
        <f t="shared" si="0"/>
        <v>0</v>
      </c>
      <c r="I39" s="67">
        <f t="shared" si="1"/>
        <v>0</v>
      </c>
    </row>
    <row r="40" spans="1:9" s="23" customFormat="1" ht="24.95" customHeight="1">
      <c r="A40" s="44" t="s">
        <v>54</v>
      </c>
      <c r="B40" s="121">
        <v>155523</v>
      </c>
      <c r="C40" s="122" t="s">
        <v>148</v>
      </c>
      <c r="D40" s="44" t="s">
        <v>33</v>
      </c>
      <c r="E40" s="44">
        <v>1</v>
      </c>
      <c r="F40" s="112"/>
      <c r="G40" s="112"/>
      <c r="H40" s="123">
        <f t="shared" si="0"/>
        <v>0</v>
      </c>
      <c r="I40" s="67">
        <f t="shared" si="1"/>
        <v>0</v>
      </c>
    </row>
    <row r="41" spans="1:9" s="23" customFormat="1" ht="24.95" customHeight="1">
      <c r="A41" s="44" t="s">
        <v>55</v>
      </c>
      <c r="B41" s="121">
        <v>155565</v>
      </c>
      <c r="C41" s="122" t="s">
        <v>149</v>
      </c>
      <c r="D41" s="44" t="s">
        <v>33</v>
      </c>
      <c r="E41" s="44">
        <v>1</v>
      </c>
      <c r="F41" s="112"/>
      <c r="G41" s="112"/>
      <c r="H41" s="123">
        <f t="shared" si="0"/>
        <v>0</v>
      </c>
      <c r="I41" s="67">
        <f t="shared" si="1"/>
        <v>0</v>
      </c>
    </row>
    <row r="42" spans="1:9" s="23" customFormat="1" ht="24.95" customHeight="1">
      <c r="A42" s="44" t="s">
        <v>56</v>
      </c>
      <c r="B42" s="121" t="s">
        <v>316</v>
      </c>
      <c r="C42" s="124" t="s">
        <v>150</v>
      </c>
      <c r="D42" s="44" t="s">
        <v>33</v>
      </c>
      <c r="E42" s="44">
        <v>3</v>
      </c>
      <c r="F42" s="112"/>
      <c r="G42" s="112"/>
      <c r="H42" s="123">
        <f t="shared" si="0"/>
        <v>0</v>
      </c>
      <c r="I42" s="67">
        <f t="shared" si="1"/>
        <v>0</v>
      </c>
    </row>
    <row r="43" spans="1:9" s="23" customFormat="1" ht="24.95" customHeight="1">
      <c r="A43" s="44" t="s">
        <v>57</v>
      </c>
      <c r="B43" s="121" t="s">
        <v>317</v>
      </c>
      <c r="C43" s="124" t="s">
        <v>151</v>
      </c>
      <c r="D43" s="44" t="s">
        <v>33</v>
      </c>
      <c r="E43" s="44">
        <v>2</v>
      </c>
      <c r="F43" s="112"/>
      <c r="G43" s="112"/>
      <c r="H43" s="123">
        <f t="shared" si="0"/>
        <v>0</v>
      </c>
      <c r="I43" s="67">
        <f t="shared" si="1"/>
        <v>0</v>
      </c>
    </row>
    <row r="44" spans="1:9" s="23" customFormat="1" ht="24.95" customHeight="1">
      <c r="A44" s="44" t="s">
        <v>58</v>
      </c>
      <c r="B44" s="121">
        <v>158772</v>
      </c>
      <c r="C44" s="122" t="s">
        <v>152</v>
      </c>
      <c r="D44" s="44" t="s">
        <v>33</v>
      </c>
      <c r="E44" s="44">
        <v>1</v>
      </c>
      <c r="F44" s="112"/>
      <c r="G44" s="112"/>
      <c r="H44" s="123">
        <f t="shared" si="0"/>
        <v>0</v>
      </c>
      <c r="I44" s="67">
        <f t="shared" si="1"/>
        <v>0</v>
      </c>
    </row>
    <row r="45" spans="1:9" s="23" customFormat="1" ht="50.25" customHeight="1">
      <c r="A45" s="44" t="s">
        <v>59</v>
      </c>
      <c r="B45" s="121" t="s">
        <v>318</v>
      </c>
      <c r="C45" s="124" t="s">
        <v>153</v>
      </c>
      <c r="D45" s="44" t="s">
        <v>33</v>
      </c>
      <c r="E45" s="44">
        <v>10</v>
      </c>
      <c r="F45" s="112"/>
      <c r="G45" s="112"/>
      <c r="H45" s="123">
        <f t="shared" si="0"/>
        <v>0</v>
      </c>
      <c r="I45" s="67">
        <f t="shared" si="1"/>
        <v>0</v>
      </c>
    </row>
    <row r="46" spans="1:9" s="23" customFormat="1" ht="24.95" customHeight="1">
      <c r="A46" s="44" t="s">
        <v>60</v>
      </c>
      <c r="B46" s="121">
        <v>133629</v>
      </c>
      <c r="C46" s="124" t="s">
        <v>146</v>
      </c>
      <c r="D46" s="44" t="s">
        <v>33</v>
      </c>
      <c r="E46" s="44">
        <v>1</v>
      </c>
      <c r="F46" s="112"/>
      <c r="G46" s="112"/>
      <c r="H46" s="123">
        <f t="shared" si="0"/>
        <v>0</v>
      </c>
      <c r="I46" s="67">
        <f t="shared" si="1"/>
        <v>0</v>
      </c>
    </row>
    <row r="47" spans="1:9" s="23" customFormat="1" ht="24.95" customHeight="1">
      <c r="A47" s="44" t="s">
        <v>61</v>
      </c>
      <c r="B47" s="121" t="s">
        <v>319</v>
      </c>
      <c r="C47" s="124" t="s">
        <v>154</v>
      </c>
      <c r="D47" s="44" t="s">
        <v>33</v>
      </c>
      <c r="E47" s="44">
        <v>2</v>
      </c>
      <c r="F47" s="112"/>
      <c r="G47" s="112"/>
      <c r="H47" s="123">
        <f t="shared" si="0"/>
        <v>0</v>
      </c>
      <c r="I47" s="67">
        <f t="shared" si="1"/>
        <v>0</v>
      </c>
    </row>
    <row r="48" spans="1:9" s="23" customFormat="1" ht="24.95" customHeight="1">
      <c r="A48" s="44" t="s">
        <v>62</v>
      </c>
      <c r="B48" s="121"/>
      <c r="C48" s="122" t="s">
        <v>320</v>
      </c>
      <c r="D48" s="44" t="s">
        <v>33</v>
      </c>
      <c r="E48" s="44">
        <v>2</v>
      </c>
      <c r="F48" s="112"/>
      <c r="G48" s="112"/>
      <c r="H48" s="123">
        <f t="shared" si="0"/>
        <v>0</v>
      </c>
      <c r="I48" s="67">
        <f t="shared" si="1"/>
        <v>0</v>
      </c>
    </row>
    <row r="49" spans="1:9" s="23" customFormat="1" ht="24.95" customHeight="1">
      <c r="A49" s="44" t="s">
        <v>63</v>
      </c>
      <c r="B49" s="121"/>
      <c r="C49" s="122" t="s">
        <v>321</v>
      </c>
      <c r="D49" s="44" t="s">
        <v>33</v>
      </c>
      <c r="E49" s="44">
        <v>1</v>
      </c>
      <c r="F49" s="112"/>
      <c r="G49" s="112"/>
      <c r="H49" s="123">
        <f t="shared" si="0"/>
        <v>0</v>
      </c>
      <c r="I49" s="67">
        <f t="shared" si="1"/>
        <v>0</v>
      </c>
    </row>
    <row r="50" spans="1:9" ht="20.100000000000001" customHeight="1">
      <c r="A50" s="126"/>
      <c r="B50" s="126"/>
      <c r="C50" s="127" t="s">
        <v>14</v>
      </c>
      <c r="D50" s="126"/>
      <c r="E50" s="126"/>
      <c r="F50" s="128"/>
      <c r="G50" s="128"/>
      <c r="H50" s="129">
        <f>SUM(H19:H49)</f>
        <v>0</v>
      </c>
      <c r="I50" s="130">
        <f>SUM(I19:I49)</f>
        <v>0</v>
      </c>
    </row>
    <row r="52" spans="1:9" ht="15" thickBot="1">
      <c r="E52" s="27"/>
    </row>
    <row r="53" spans="1:9" ht="24.95" customHeight="1">
      <c r="C53" s="81" t="s">
        <v>15</v>
      </c>
      <c r="D53" s="82"/>
      <c r="E53" s="82"/>
      <c r="F53" s="82"/>
      <c r="G53" s="83"/>
      <c r="H53" s="132">
        <f>H50</f>
        <v>0</v>
      </c>
    </row>
    <row r="54" spans="1:9" ht="24.95" customHeight="1">
      <c r="C54" s="85" t="s">
        <v>16</v>
      </c>
      <c r="D54" s="86"/>
      <c r="E54" s="86"/>
      <c r="F54" s="86"/>
      <c r="G54" s="87"/>
      <c r="H54" s="133">
        <f>I50</f>
        <v>0</v>
      </c>
    </row>
    <row r="55" spans="1:9" ht="24.95" customHeight="1" thickBot="1">
      <c r="C55" s="89" t="s">
        <v>17</v>
      </c>
      <c r="D55" s="90"/>
      <c r="E55" s="90"/>
      <c r="F55" s="90"/>
      <c r="G55" s="91"/>
      <c r="H55" s="134">
        <f>H53+H54</f>
        <v>0</v>
      </c>
    </row>
    <row r="58" spans="1:9" ht="15">
      <c r="F58" s="93" t="s">
        <v>18</v>
      </c>
      <c r="G58" s="93"/>
      <c r="H58" s="93"/>
    </row>
    <row r="60" spans="1:9">
      <c r="F60" s="94"/>
      <c r="G60" s="94"/>
      <c r="H60" s="135"/>
    </row>
    <row r="63" spans="1:9" ht="15">
      <c r="B63" s="95" t="s">
        <v>19</v>
      </c>
    </row>
    <row r="65" spans="2:7" ht="54.75" customHeight="1">
      <c r="B65" s="96" t="s">
        <v>31</v>
      </c>
      <c r="C65" s="96"/>
      <c r="D65" s="96"/>
      <c r="E65" s="96"/>
      <c r="F65" s="97"/>
      <c r="G65" s="97"/>
    </row>
    <row r="66" spans="2:7" ht="21" customHeight="1">
      <c r="B66" s="96" t="s">
        <v>20</v>
      </c>
      <c r="C66" s="96"/>
      <c r="D66" s="96"/>
      <c r="E66" s="96"/>
      <c r="F66" s="97"/>
      <c r="G66" s="97"/>
    </row>
    <row r="67" spans="2:7" ht="30.75" customHeight="1">
      <c r="B67" s="98" t="s">
        <v>34</v>
      </c>
      <c r="C67" s="98"/>
      <c r="D67" s="98"/>
      <c r="E67" s="98"/>
    </row>
  </sheetData>
  <sheetProtection algorithmName="SHA-512" hashValue="LC+E8IIS3Uj8D0M7NMLvrDdlkinYhbx8KZzzehgYIsPq3eSzvPVtzU8f/94ilgYKZVnb9E1co+mSFQRk8yp+7Q==" saltValue="h8wOe918+AyTnW3bPMQc1Q==" spinCount="100000" sheet="1" objects="1" scenarios="1"/>
  <mergeCells count="8">
    <mergeCell ref="B65:E65"/>
    <mergeCell ref="B66:E66"/>
    <mergeCell ref="B67:E67"/>
    <mergeCell ref="B12:F12"/>
    <mergeCell ref="F58:H58"/>
    <mergeCell ref="C53:G53"/>
    <mergeCell ref="C54:G54"/>
    <mergeCell ref="C55:G5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</oddHeader>
    <oddFooter>&amp;LUKC Maribor&amp;RVzdrževanje medicinske opreme proizvajalca Linet - Fresenius Kabi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3685-D8A3-4631-BFF8-B17D3FBE1B41}">
  <dimension ref="A2:E32"/>
  <sheetViews>
    <sheetView zoomScaleNormal="100" workbookViewId="0">
      <selection activeCell="T31" sqref="T31"/>
    </sheetView>
  </sheetViews>
  <sheetFormatPr defaultColWidth="9.140625" defaultRowHeight="14.25"/>
  <cols>
    <col min="1" max="1" width="9.140625" style="4"/>
    <col min="2" max="2" width="58.28515625" style="4" customWidth="1"/>
    <col min="3" max="3" width="36.42578125" style="5" customWidth="1"/>
    <col min="4" max="16384" width="9.140625" style="4"/>
  </cols>
  <sheetData>
    <row r="2" spans="1:3" ht="20.100000000000001" customHeight="1">
      <c r="B2" s="1" t="s">
        <v>0</v>
      </c>
    </row>
    <row r="3" spans="1:3" ht="20.100000000000001" customHeight="1">
      <c r="B3" s="3"/>
    </row>
    <row r="4" spans="1:3" ht="20.100000000000001" customHeight="1">
      <c r="B4" s="3"/>
    </row>
    <row r="5" spans="1:3" ht="20.100000000000001" customHeight="1">
      <c r="B5" s="3"/>
    </row>
    <row r="6" spans="1:3" ht="20.100000000000001" customHeight="1">
      <c r="B6" s="2"/>
    </row>
    <row r="7" spans="1:3" ht="20.100000000000001" customHeight="1">
      <c r="B7" s="1" t="s">
        <v>21</v>
      </c>
    </row>
    <row r="8" spans="1:3" ht="20.100000000000001" customHeight="1">
      <c r="B8" s="1" t="s">
        <v>22</v>
      </c>
    </row>
    <row r="11" spans="1:3" ht="15">
      <c r="B11" s="20" t="s">
        <v>120</v>
      </c>
      <c r="C11" s="20"/>
    </row>
    <row r="12" spans="1:3" ht="15">
      <c r="B12" s="20" t="s">
        <v>157</v>
      </c>
      <c r="C12" s="20"/>
    </row>
    <row r="15" spans="1:3" ht="15" thickBot="1"/>
    <row r="16" spans="1:3" ht="24.95" customHeight="1">
      <c r="A16" s="10" t="s">
        <v>3</v>
      </c>
      <c r="B16" s="11" t="s">
        <v>23</v>
      </c>
      <c r="C16" s="12" t="s">
        <v>24</v>
      </c>
    </row>
    <row r="17" spans="1:5" ht="28.5" customHeight="1">
      <c r="A17" s="17" t="s">
        <v>9</v>
      </c>
      <c r="B17" s="18" t="s">
        <v>35</v>
      </c>
      <c r="C17" s="16">
        <f>' Podsklop 1'!H111</f>
        <v>0</v>
      </c>
    </row>
    <row r="18" spans="1:5" ht="29.25" customHeight="1">
      <c r="A18" s="17" t="s">
        <v>11</v>
      </c>
      <c r="B18" s="18" t="s">
        <v>36</v>
      </c>
      <c r="C18" s="16">
        <f>'Podsklop 2'!H53</f>
        <v>0</v>
      </c>
    </row>
    <row r="19" spans="1:5" ht="24.95" customHeight="1" thickBot="1">
      <c r="A19" s="13"/>
      <c r="B19" s="14" t="s">
        <v>117</v>
      </c>
      <c r="C19" s="15">
        <f>C17+C18</f>
        <v>0</v>
      </c>
    </row>
    <row r="22" spans="1:5">
      <c r="C22" s="6" t="s">
        <v>18</v>
      </c>
    </row>
    <row r="24" spans="1:5">
      <c r="C24" s="7"/>
    </row>
    <row r="27" spans="1:5">
      <c r="B27" s="8" t="s">
        <v>19</v>
      </c>
    </row>
    <row r="29" spans="1:5" ht="37.5" customHeight="1">
      <c r="B29" s="19" t="s">
        <v>32</v>
      </c>
      <c r="C29" s="19"/>
    </row>
    <row r="30" spans="1:5" ht="20.25" customHeight="1">
      <c r="B30" s="21" t="s">
        <v>20</v>
      </c>
      <c r="C30" s="21"/>
    </row>
    <row r="31" spans="1:5" ht="21" customHeight="1">
      <c r="B31" s="19" t="s">
        <v>34</v>
      </c>
      <c r="C31" s="19"/>
      <c r="D31" s="9"/>
      <c r="E31" s="9"/>
    </row>
    <row r="32" spans="1:5">
      <c r="B32" s="21" t="s">
        <v>37</v>
      </c>
      <c r="C32" s="21"/>
    </row>
  </sheetData>
  <mergeCells count="6">
    <mergeCell ref="B11:C11"/>
    <mergeCell ref="B12:C12"/>
    <mergeCell ref="B29:C29"/>
    <mergeCell ref="B30:C30"/>
    <mergeCell ref="B32:C32"/>
    <mergeCell ref="B31:C31"/>
  </mergeCells>
  <pageMargins left="0.7" right="0.7" top="0.75" bottom="0.75" header="0.3" footer="0.3"/>
  <pageSetup paperSize="9" orientation="landscape" verticalDpi="0" r:id="rId1"/>
  <headerFooter>
    <oddHeader>&amp;ROBR-2</oddHeader>
    <oddFooter>&amp;LUKC Maribor&amp;RVzdrževanje medicinske opreme proizvajalca Linet - Fresenius Kabi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44662C5BAA34CB97D7D9804001610" ma:contentTypeVersion="1" ma:contentTypeDescription="Ustvari nov dokument." ma:contentTypeScope="" ma:versionID="078b28b0b21eeff1c92cb92fd95aeab4">
  <xsd:schema xmlns:xsd="http://www.w3.org/2001/XMLSchema" xmlns:xs="http://www.w3.org/2001/XMLSchema" xmlns:p="http://schemas.microsoft.com/office/2006/metadata/properties" xmlns:ns3="aa86036f-a5c0-4505-b12c-983f41ae8170" targetNamespace="http://schemas.microsoft.com/office/2006/metadata/properties" ma:root="true" ma:fieldsID="f8333861186dedb571c0031b88cf5572" ns3:_="">
    <xsd:import namespace="aa86036f-a5c0-4505-b12c-983f41ae817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036f-a5c0-4505-b12c-983f41ae817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73BFEA-5161-4795-93D6-2C853795A0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2DF066-2776-47BE-8F6B-17410D005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86036f-a5c0-4505-b12c-983f41ae8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DBAEA8-0A7F-46B7-B4A4-DCF6E290170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aa86036f-a5c0-4505-b12c-983f41ae817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 Podsklop 1</vt:lpstr>
      <vt:lpstr>Podsklop 2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2025-09-23T06:16:43Z</cp:lastPrinted>
  <dcterms:created xsi:type="dcterms:W3CDTF">2025-02-13T11:41:51Z</dcterms:created>
  <dcterms:modified xsi:type="dcterms:W3CDTF">2025-10-06T07:01:00Z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0x01010096444662C5BAA34CB97D7D9804001610</vt:lpwstr>
  </property>
</Properties>
</file>